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7C3DD86-FC82-4ADB-A0BF-FC1613126D8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BD445" i="6" l="1"/>
  <c r="BL439" i="6"/>
  <c r="BL437" i="6"/>
  <c r="BH436" i="6"/>
  <c r="AW4" i="6"/>
  <c r="AT4" i="6"/>
  <c r="AS4" i="6"/>
  <c r="AK241" i="6"/>
  <c r="AM241" i="6" s="1"/>
  <c r="AK222" i="6"/>
  <c r="AM222" i="6" s="1"/>
  <c r="AK134" i="6"/>
  <c r="AM134" i="6" s="1"/>
  <c r="AK125" i="6"/>
  <c r="AM125" i="6" s="1"/>
  <c r="AK119" i="6"/>
  <c r="AM119" i="6" s="1"/>
  <c r="AK108" i="6"/>
  <c r="AM108" i="6" s="1"/>
  <c r="AK107" i="6"/>
  <c r="AM107" i="6" s="1"/>
  <c r="AK103" i="6"/>
  <c r="AM103" i="6" s="1"/>
  <c r="AK90" i="6"/>
  <c r="AM90" i="6" s="1"/>
  <c r="AK82" i="6"/>
  <c r="AM82" i="6" s="1"/>
  <c r="AK68" i="6"/>
  <c r="AM68" i="6" s="1"/>
  <c r="AK62" i="6"/>
  <c r="AM62" i="6" s="1"/>
  <c r="AK61" i="6"/>
  <c r="AM61" i="6" s="1"/>
  <c r="AK50" i="6"/>
  <c r="AM50" i="6" s="1"/>
  <c r="AK28" i="6"/>
  <c r="AM28" i="6" s="1"/>
  <c r="AK26" i="6"/>
  <c r="AM26" i="6" s="1"/>
  <c r="AJ4" i="6"/>
  <c r="AH4" i="6"/>
  <c r="Z4" i="6"/>
  <c r="V381" i="6"/>
  <c r="X381" i="6" s="1"/>
  <c r="V336" i="6"/>
  <c r="X336" i="6" s="1"/>
  <c r="V315" i="6"/>
  <c r="X315" i="6" s="1"/>
  <c r="V296" i="6"/>
  <c r="X296" i="6" s="1"/>
  <c r="V293" i="6"/>
  <c r="X293" i="6" s="1"/>
  <c r="V264" i="6"/>
  <c r="X264" i="6" s="1"/>
  <c r="V261" i="6"/>
  <c r="X261" i="6" s="1"/>
  <c r="V252" i="6"/>
  <c r="X252" i="6" s="1"/>
  <c r="V245" i="6"/>
  <c r="X245" i="6" s="1"/>
  <c r="V203" i="6"/>
  <c r="X203" i="6" s="1"/>
  <c r="V200" i="6"/>
  <c r="X200" i="6" s="1"/>
  <c r="V141" i="6"/>
  <c r="X141" i="6" s="1"/>
  <c r="V105" i="6"/>
  <c r="X105" i="6" s="1"/>
  <c r="V104" i="6"/>
  <c r="X104" i="6" s="1"/>
  <c r="V100" i="6"/>
  <c r="X100" i="6" s="1"/>
  <c r="T4" i="6"/>
  <c r="BD779" i="6"/>
  <c r="BL777" i="6"/>
  <c r="BD777" i="6"/>
  <c r="BH776" i="6"/>
  <c r="BL775" i="6"/>
  <c r="BH774" i="6"/>
  <c r="BD773" i="6"/>
  <c r="BH772" i="6"/>
  <c r="BL771" i="6"/>
  <c r="BD771" i="6"/>
  <c r="BH770" i="6"/>
  <c r="BL769" i="6"/>
  <c r="BD769" i="6"/>
  <c r="BH768" i="6"/>
  <c r="BD767" i="6"/>
  <c r="BH766" i="6"/>
  <c r="BL765" i="6"/>
  <c r="BD765" i="6"/>
  <c r="BH764" i="6"/>
  <c r="BL763" i="6"/>
  <c r="BH762" i="6"/>
  <c r="BL761" i="6"/>
  <c r="BD761" i="6"/>
  <c r="BH760" i="6"/>
  <c r="BL759" i="6"/>
  <c r="BH758" i="6"/>
  <c r="BL757" i="6"/>
  <c r="BH756" i="6"/>
  <c r="BL755" i="6"/>
  <c r="BD755" i="6"/>
  <c r="BH754" i="6"/>
  <c r="BL753" i="6"/>
  <c r="BD753" i="6"/>
  <c r="BH752" i="6"/>
  <c r="BL751" i="6"/>
  <c r="BD751" i="6"/>
  <c r="BH750" i="6"/>
  <c r="BL749" i="6"/>
  <c r="BH748" i="6"/>
  <c r="BL747" i="6"/>
  <c r="BH746" i="6"/>
  <c r="BD745" i="6"/>
  <c r="BH744" i="6"/>
  <c r="BL743" i="6"/>
  <c r="BD743" i="6"/>
  <c r="BH742" i="6"/>
  <c r="BL741" i="6"/>
  <c r="BD741" i="6"/>
  <c r="BH740" i="6"/>
  <c r="BL739" i="6"/>
  <c r="BD739" i="6"/>
  <c r="BH738" i="6"/>
  <c r="BD737" i="6"/>
  <c r="BH736" i="6"/>
  <c r="BL735" i="6"/>
  <c r="BD735" i="6"/>
  <c r="BH734" i="6"/>
  <c r="BH732" i="6"/>
  <c r="BL731" i="6"/>
  <c r="BD731" i="6"/>
  <c r="BH730" i="6"/>
  <c r="BL729" i="6"/>
  <c r="BD729" i="6"/>
  <c r="BH728" i="6"/>
  <c r="BL727" i="6"/>
  <c r="BL725" i="6"/>
  <c r="BD725" i="6"/>
  <c r="BL723" i="6"/>
  <c r="BD723" i="6"/>
  <c r="BL721" i="6"/>
  <c r="BD721" i="6"/>
  <c r="BH720" i="6"/>
  <c r="BL719" i="6"/>
  <c r="BD719" i="6"/>
  <c r="BL717" i="6"/>
  <c r="BD717" i="6"/>
  <c r="BH716" i="6"/>
  <c r="BL715" i="6"/>
  <c r="BD715" i="6"/>
  <c r="BH714" i="6"/>
  <c r="BL713" i="6"/>
  <c r="BD713" i="6"/>
  <c r="BH712" i="6"/>
  <c r="BL711" i="6"/>
  <c r="BD711" i="6"/>
  <c r="BH710" i="6"/>
  <c r="BL709" i="6"/>
  <c r="BH708" i="6"/>
  <c r="BL707" i="6"/>
  <c r="BD707" i="6"/>
  <c r="BD705" i="6"/>
  <c r="BH704" i="6"/>
  <c r="BL703" i="6"/>
  <c r="BD703" i="6"/>
  <c r="BH702" i="6"/>
  <c r="BL701" i="6"/>
  <c r="BD701" i="6"/>
  <c r="BH700" i="6"/>
  <c r="BL699" i="6"/>
  <c r="BD699" i="6"/>
  <c r="BH698" i="6"/>
  <c r="BL697" i="6"/>
  <c r="BD697" i="6"/>
  <c r="BH696" i="6"/>
  <c r="BL695" i="6"/>
  <c r="BD695" i="6"/>
  <c r="BL693" i="6"/>
  <c r="BD693" i="6"/>
  <c r="BL691" i="6"/>
  <c r="BD691" i="6"/>
  <c r="BH690" i="6"/>
  <c r="BL689" i="6"/>
  <c r="BD689" i="6"/>
  <c r="BH688" i="6"/>
  <c r="BL687" i="6"/>
  <c r="BD687" i="6"/>
  <c r="BH686" i="6"/>
  <c r="BL685" i="6"/>
  <c r="BD685" i="6"/>
  <c r="BH684" i="6"/>
  <c r="BL683" i="6"/>
  <c r="BD683" i="6"/>
  <c r="BH682" i="6"/>
  <c r="BL681" i="6"/>
  <c r="BD681" i="6"/>
  <c r="BL679" i="6"/>
  <c r="BD679" i="6"/>
  <c r="BH678" i="6"/>
  <c r="BL677" i="6"/>
  <c r="BD677" i="6"/>
  <c r="BH676" i="6"/>
  <c r="BL675" i="6"/>
  <c r="BD675" i="6"/>
  <c r="BL673" i="6"/>
  <c r="BD673" i="6"/>
  <c r="BH672" i="6"/>
  <c r="BL671" i="6"/>
  <c r="BD671" i="6"/>
  <c r="BH670" i="6"/>
  <c r="BL669" i="6"/>
  <c r="BD669" i="6"/>
  <c r="BH668" i="6"/>
  <c r="BL667" i="6"/>
  <c r="BD667" i="6"/>
  <c r="BH666" i="6"/>
  <c r="BL665" i="6"/>
  <c r="BD665" i="6"/>
  <c r="BH664" i="6"/>
  <c r="BL663" i="6"/>
  <c r="BD663" i="6"/>
  <c r="BL661" i="6"/>
  <c r="BH660" i="6"/>
  <c r="BL659" i="6"/>
  <c r="BD659" i="6"/>
  <c r="BH658" i="6"/>
  <c r="BL657" i="6"/>
  <c r="BD657" i="6"/>
  <c r="BH656" i="6"/>
  <c r="BL655" i="6"/>
  <c r="BD655" i="6"/>
  <c r="BH654" i="6"/>
  <c r="BL653" i="6"/>
  <c r="BH652" i="6"/>
  <c r="BL651" i="6"/>
  <c r="BD651" i="6"/>
  <c r="BH650" i="6"/>
  <c r="BL649" i="6"/>
  <c r="BD649" i="6"/>
  <c r="BH648" i="6"/>
  <c r="BL647" i="6"/>
  <c r="BD647" i="6"/>
  <c r="BL645" i="6"/>
  <c r="BD645" i="6"/>
  <c r="BH644" i="6"/>
  <c r="BL643" i="6"/>
  <c r="BD643" i="6"/>
  <c r="BH642" i="6"/>
  <c r="BL641" i="6"/>
  <c r="BD641" i="6"/>
  <c r="BH640" i="6"/>
  <c r="BL639" i="6"/>
  <c r="BD639" i="6"/>
  <c r="BH638" i="6"/>
  <c r="BL637" i="6"/>
  <c r="BD637" i="6"/>
  <c r="BH636" i="6"/>
  <c r="BL635" i="6"/>
  <c r="BD635" i="6"/>
  <c r="BH634" i="6"/>
  <c r="BL633" i="6"/>
  <c r="BD633" i="6"/>
  <c r="BH632" i="6"/>
  <c r="BL631" i="6"/>
  <c r="BD631" i="6"/>
  <c r="BH630" i="6"/>
  <c r="BL629" i="6"/>
  <c r="BD629" i="6"/>
  <c r="BH628" i="6"/>
  <c r="BL627" i="6"/>
  <c r="BD627" i="6"/>
  <c r="BH626" i="6"/>
  <c r="BD625" i="6"/>
  <c r="BH624" i="6"/>
  <c r="BL623" i="6"/>
  <c r="BH622" i="6"/>
  <c r="BL621" i="6"/>
  <c r="BD621" i="6"/>
  <c r="BH620" i="6"/>
  <c r="BL619" i="6"/>
  <c r="BD619" i="6"/>
  <c r="BH618" i="6"/>
  <c r="BL617" i="6"/>
  <c r="BD617" i="6"/>
  <c r="BL615" i="6"/>
  <c r="BD615" i="6"/>
  <c r="BH614" i="6"/>
  <c r="BL613" i="6"/>
  <c r="BD613" i="6"/>
  <c r="BH612" i="6"/>
  <c r="BL611" i="6"/>
  <c r="BH610" i="6"/>
  <c r="BL609" i="6"/>
  <c r="BH608" i="6"/>
  <c r="BL607" i="6"/>
  <c r="BH606" i="6"/>
  <c r="BL605" i="6"/>
  <c r="BD605" i="6"/>
  <c r="BH604" i="6"/>
  <c r="BL603" i="6"/>
  <c r="BD603" i="6"/>
  <c r="BL601" i="6"/>
  <c r="BD601" i="6"/>
  <c r="BL599" i="6"/>
  <c r="BD599" i="6"/>
  <c r="BD597" i="6"/>
  <c r="BH596" i="6"/>
  <c r="BL595" i="6"/>
  <c r="BH594" i="6"/>
  <c r="BL593" i="6"/>
  <c r="BH592" i="6"/>
  <c r="BL591" i="6"/>
  <c r="BH590" i="6"/>
  <c r="BL589" i="6"/>
  <c r="BD589" i="6"/>
  <c r="BH588" i="6"/>
  <c r="BL587" i="6"/>
  <c r="BD587" i="6"/>
  <c r="BH586" i="6"/>
  <c r="BL585" i="6"/>
  <c r="BD585" i="6"/>
  <c r="BH584" i="6"/>
  <c r="BL583" i="6"/>
  <c r="BD583" i="6"/>
  <c r="BH582" i="6"/>
  <c r="BL581" i="6"/>
  <c r="BD581" i="6"/>
  <c r="BH580" i="6"/>
  <c r="BL579" i="6"/>
  <c r="BD579" i="6"/>
  <c r="BH578" i="6"/>
  <c r="BL577" i="6"/>
  <c r="BD577" i="6"/>
  <c r="BH576" i="6"/>
  <c r="BL575" i="6"/>
  <c r="BD575" i="6"/>
  <c r="BL573" i="6"/>
  <c r="BD573" i="6"/>
  <c r="BH572" i="6"/>
  <c r="BL571" i="6"/>
  <c r="BD571" i="6"/>
  <c r="BH570" i="6"/>
  <c r="BL569" i="6"/>
  <c r="BD569" i="6"/>
  <c r="BL567" i="6"/>
  <c r="BD567" i="6"/>
  <c r="BL565" i="6"/>
  <c r="BD565" i="6"/>
  <c r="BH564" i="6"/>
  <c r="BL563" i="6"/>
  <c r="BD563" i="6"/>
  <c r="BH562" i="6"/>
  <c r="BL561" i="6"/>
  <c r="BD561" i="6"/>
  <c r="BH560" i="6"/>
  <c r="BL559" i="6"/>
  <c r="BD559" i="6"/>
  <c r="BL557" i="6"/>
  <c r="BD557" i="6"/>
  <c r="BH556" i="6"/>
  <c r="BL555" i="6"/>
  <c r="BD555" i="6"/>
  <c r="BH554" i="6"/>
  <c r="BD553" i="6"/>
  <c r="BL551" i="6"/>
  <c r="BD551" i="6"/>
  <c r="BH550" i="6"/>
  <c r="BL549" i="6"/>
  <c r="BD549" i="6"/>
  <c r="BH548" i="6"/>
  <c r="BL547" i="6"/>
  <c r="BD547" i="6"/>
  <c r="BH546" i="6"/>
  <c r="BL545" i="6"/>
  <c r="BD545" i="6"/>
  <c r="BH544" i="6"/>
  <c r="BL543" i="6"/>
  <c r="BD543" i="6"/>
  <c r="BH542" i="6"/>
  <c r="BL541" i="6"/>
  <c r="BD541" i="6"/>
  <c r="BH540" i="6"/>
  <c r="BL539" i="6"/>
  <c r="BD539" i="6"/>
  <c r="BL537" i="6"/>
  <c r="BD537" i="6"/>
  <c r="BL535" i="6"/>
  <c r="BD535" i="6"/>
  <c r="BH534" i="6"/>
  <c r="BL533" i="6"/>
  <c r="BD533" i="6"/>
  <c r="BH532" i="6"/>
  <c r="BL531" i="6"/>
  <c r="BD531" i="6"/>
  <c r="BH530" i="6"/>
  <c r="BL529" i="6"/>
  <c r="BD529" i="6"/>
  <c r="BH528" i="6"/>
  <c r="BL527" i="6"/>
  <c r="BD527" i="6"/>
  <c r="BL525" i="6"/>
  <c r="BD525" i="6"/>
  <c r="BH524" i="6"/>
  <c r="BL523" i="6"/>
  <c r="BH522" i="6"/>
  <c r="BL521" i="6"/>
  <c r="BD521" i="6"/>
  <c r="BH520" i="6"/>
  <c r="BL519" i="6"/>
  <c r="BD519" i="6"/>
  <c r="BH518" i="6"/>
  <c r="BL517" i="6"/>
  <c r="BD517" i="6"/>
  <c r="BH516" i="6"/>
  <c r="BL515" i="6"/>
  <c r="BD515" i="6"/>
  <c r="BH514" i="6"/>
  <c r="BL513" i="6"/>
  <c r="BD513" i="6"/>
  <c r="BH512" i="6"/>
  <c r="BL511" i="6"/>
  <c r="BD511" i="6"/>
  <c r="BL509" i="6"/>
  <c r="BD509" i="6"/>
  <c r="BH508" i="6"/>
  <c r="BL507" i="6"/>
  <c r="BD507" i="6"/>
  <c r="BH506" i="6"/>
  <c r="BL505" i="6"/>
  <c r="BD505" i="6"/>
  <c r="BH504" i="6"/>
  <c r="BL503" i="6"/>
  <c r="BD503" i="6"/>
  <c r="BH502" i="6"/>
  <c r="BL501" i="6"/>
  <c r="BD501" i="6"/>
  <c r="BH500" i="6"/>
  <c r="BL499" i="6"/>
  <c r="BD499" i="6"/>
  <c r="BH498" i="6"/>
  <c r="BL497" i="6"/>
  <c r="BD497" i="6"/>
  <c r="BH496" i="6"/>
  <c r="BL495" i="6"/>
  <c r="BD495" i="6"/>
  <c r="BH494" i="6"/>
  <c r="BL493" i="6"/>
  <c r="BD493" i="6"/>
  <c r="BH492" i="6"/>
  <c r="BL491" i="6"/>
  <c r="BD491" i="6"/>
  <c r="BH490" i="6"/>
  <c r="BL489" i="6"/>
  <c r="BD489" i="6"/>
  <c r="BL487" i="6"/>
  <c r="BD487" i="6"/>
  <c r="BH486" i="6"/>
  <c r="BL485" i="6"/>
  <c r="BD485" i="6"/>
  <c r="BH484" i="6"/>
  <c r="BL483" i="6"/>
  <c r="BD483" i="6"/>
  <c r="BH482" i="6"/>
  <c r="BL481" i="6"/>
  <c r="BD481" i="6"/>
  <c r="BH480" i="6"/>
  <c r="BL479" i="6"/>
  <c r="BD479" i="6"/>
  <c r="BH478" i="6"/>
  <c r="BL477" i="6"/>
  <c r="BD477" i="6"/>
  <c r="BH476" i="6"/>
  <c r="BL475" i="6"/>
  <c r="BD475" i="6"/>
  <c r="BH474" i="6"/>
  <c r="BL473" i="6"/>
  <c r="BL471" i="6"/>
  <c r="BD471" i="6"/>
  <c r="BH470" i="6"/>
  <c r="BL469" i="6"/>
  <c r="BH468" i="6"/>
  <c r="BL467" i="6"/>
  <c r="BH466" i="6"/>
  <c r="BL465" i="6"/>
  <c r="BD465" i="6"/>
  <c r="BH464" i="6"/>
  <c r="BL463" i="6"/>
  <c r="BD463" i="6"/>
  <c r="BH462" i="6"/>
  <c r="BL461" i="6"/>
  <c r="BH460" i="6"/>
  <c r="BL459" i="6"/>
  <c r="BH458" i="6"/>
  <c r="BL457" i="6"/>
  <c r="BH456" i="6"/>
  <c r="BL455" i="6"/>
  <c r="BD455" i="6"/>
  <c r="BL453" i="6"/>
  <c r="BD453" i="6"/>
  <c r="BH452" i="6"/>
  <c r="BL451" i="6"/>
  <c r="BD451" i="6"/>
  <c r="BH450" i="6"/>
  <c r="BL449" i="6"/>
  <c r="BD449" i="6"/>
  <c r="BH448" i="6"/>
  <c r="BL447" i="6"/>
  <c r="BH446" i="6"/>
  <c r="BL445" i="6"/>
  <c r="BH444" i="6"/>
  <c r="BL443" i="6"/>
  <c r="BD443" i="6"/>
  <c r="BH442" i="6"/>
  <c r="BL441" i="6"/>
  <c r="BD441" i="6"/>
  <c r="BH440" i="6"/>
  <c r="BD439" i="6"/>
  <c r="BH438" i="6"/>
  <c r="BL435" i="6"/>
  <c r="AK245" i="6"/>
  <c r="AM245" i="6" s="1"/>
  <c r="AK243" i="6"/>
  <c r="AM243" i="6" s="1"/>
  <c r="AK239" i="6"/>
  <c r="AM239" i="6" s="1"/>
  <c r="AK219" i="6"/>
  <c r="AM219" i="6" s="1"/>
  <c r="AK217" i="6"/>
  <c r="AM217" i="6" s="1"/>
  <c r="AK215" i="6"/>
  <c r="AM215" i="6" s="1"/>
  <c r="AK211" i="6"/>
  <c r="AM211" i="6" s="1"/>
  <c r="AK209" i="6"/>
  <c r="AM209" i="6" s="1"/>
  <c r="AK207" i="6"/>
  <c r="AM207" i="6" s="1"/>
  <c r="AK203" i="6"/>
  <c r="AM203" i="6" s="1"/>
  <c r="AK195" i="6"/>
  <c r="AM195" i="6" s="1"/>
  <c r="AK187" i="6"/>
  <c r="AM187" i="6" s="1"/>
  <c r="AK185" i="6"/>
  <c r="AM185" i="6" s="1"/>
  <c r="AK169" i="6"/>
  <c r="AM169" i="6" s="1"/>
  <c r="AK167" i="6"/>
  <c r="AM167" i="6" s="1"/>
  <c r="AK163" i="6"/>
  <c r="AM163" i="6" s="1"/>
  <c r="AK161" i="6"/>
  <c r="AM161" i="6" s="1"/>
  <c r="AK159" i="6"/>
  <c r="AM159" i="6" s="1"/>
  <c r="AK155" i="6"/>
  <c r="AM155" i="6" s="1"/>
  <c r="AK153" i="6"/>
  <c r="AM153" i="6" s="1"/>
  <c r="AK149" i="6"/>
  <c r="AM149" i="6" s="1"/>
  <c r="AK143" i="6"/>
  <c r="AM143" i="6" s="1"/>
  <c r="AK141" i="6"/>
  <c r="AM141" i="6" s="1"/>
  <c r="AK135" i="6"/>
  <c r="AM135" i="6" s="1"/>
  <c r="AK133" i="6"/>
  <c r="AM133" i="6" s="1"/>
  <c r="AK129" i="6"/>
  <c r="AM129" i="6" s="1"/>
  <c r="AK121" i="6"/>
  <c r="AM121" i="6" s="1"/>
  <c r="AK120" i="6"/>
  <c r="AM120" i="6" s="1"/>
  <c r="AK117" i="6"/>
  <c r="AM117" i="6" s="1"/>
  <c r="AK115" i="6"/>
  <c r="AM115" i="6" s="1"/>
  <c r="AK109" i="6"/>
  <c r="AM109" i="6" s="1"/>
  <c r="AK105" i="6"/>
  <c r="AM105" i="6" s="1"/>
  <c r="AK101" i="6"/>
  <c r="AM101" i="6" s="1"/>
  <c r="AK98" i="6"/>
  <c r="AM98" i="6" s="1"/>
  <c r="AK97" i="6"/>
  <c r="AM97" i="6" s="1"/>
  <c r="AK95" i="6"/>
  <c r="AM95" i="6" s="1"/>
  <c r="AK87" i="6"/>
  <c r="AM87" i="6" s="1"/>
  <c r="AK81" i="6"/>
  <c r="AM81" i="6" s="1"/>
  <c r="AK73" i="6"/>
  <c r="AM73" i="6" s="1"/>
  <c r="AK69" i="6"/>
  <c r="AM69" i="6" s="1"/>
  <c r="AK67" i="6"/>
  <c r="AM67" i="6" s="1"/>
  <c r="AK65" i="6"/>
  <c r="AM65" i="6" s="1"/>
  <c r="AK63" i="6"/>
  <c r="AM63" i="6" s="1"/>
  <c r="AK59" i="6"/>
  <c r="AM59" i="6" s="1"/>
  <c r="AK57" i="6"/>
  <c r="AM57" i="6" s="1"/>
  <c r="AK51" i="6"/>
  <c r="AM51" i="6" s="1"/>
  <c r="AK49" i="6"/>
  <c r="AM49" i="6" s="1"/>
  <c r="AK47" i="6"/>
  <c r="AM47" i="6" s="1"/>
  <c r="AK39" i="6"/>
  <c r="AM39" i="6" s="1"/>
  <c r="AK35" i="6"/>
  <c r="AM35" i="6" s="1"/>
  <c r="AK25" i="6"/>
  <c r="AM25" i="6" s="1"/>
  <c r="AK23" i="6"/>
  <c r="AM23" i="6" s="1"/>
  <c r="AK21" i="6"/>
  <c r="AM21" i="6" s="1"/>
  <c r="AK19" i="6"/>
  <c r="AM19" i="6" s="1"/>
  <c r="AK17" i="6"/>
  <c r="AM17" i="6" s="1"/>
  <c r="AK11" i="6"/>
  <c r="AM11" i="6" s="1"/>
  <c r="AK9" i="6"/>
  <c r="AM9" i="6" s="1"/>
  <c r="AF4" i="6"/>
  <c r="AD4" i="6"/>
  <c r="AC4" i="6"/>
  <c r="AB4" i="6"/>
  <c r="BH722" i="6"/>
  <c r="BH646" i="6"/>
  <c r="BH598" i="6"/>
  <c r="BH568" i="6"/>
  <c r="BH538" i="6"/>
  <c r="BH510" i="6"/>
  <c r="BH488" i="6"/>
  <c r="BD461" i="6"/>
  <c r="V435" i="6"/>
  <c r="X435" i="6" s="1"/>
  <c r="V426" i="6"/>
  <c r="X426" i="6" s="1"/>
  <c r="V332" i="6"/>
  <c r="X332" i="6" s="1"/>
  <c r="V218" i="6"/>
  <c r="X218" i="6" s="1"/>
  <c r="AR4" i="6"/>
  <c r="AQ4" i="6"/>
  <c r="AK319" i="6"/>
  <c r="AM319" i="6" s="1"/>
  <c r="AK179" i="6"/>
  <c r="AM179" i="6" s="1"/>
  <c r="AK131" i="6"/>
  <c r="AM131" i="6" s="1"/>
  <c r="AK123" i="6"/>
  <c r="AM123" i="6" s="1"/>
  <c r="AK84" i="6"/>
  <c r="AM84" i="6" s="1"/>
  <c r="AK83" i="6"/>
  <c r="AM83" i="6" s="1"/>
  <c r="AK43" i="6"/>
  <c r="AM43" i="6" s="1"/>
  <c r="AK42" i="6"/>
  <c r="AM42" i="6" s="1"/>
  <c r="AK15" i="6"/>
  <c r="AM15" i="6" s="1"/>
  <c r="BM777" i="6"/>
  <c r="BC775" i="6"/>
  <c r="BF774" i="6"/>
  <c r="BI773" i="6"/>
  <c r="BD772" i="6"/>
  <c r="BJ770" i="6"/>
  <c r="BM769" i="6"/>
  <c r="BE769" i="6"/>
  <c r="AK768" i="6"/>
  <c r="AM768" i="6" s="1"/>
  <c r="BK767" i="6"/>
  <c r="AK767" i="6"/>
  <c r="AM767" i="6" s="1"/>
  <c r="BF766" i="6"/>
  <c r="BI765" i="6"/>
  <c r="BD764" i="6"/>
  <c r="BJ762" i="6"/>
  <c r="BM761" i="6"/>
  <c r="BE761" i="6"/>
  <c r="BK759" i="6"/>
  <c r="BF758" i="6"/>
  <c r="BD756" i="6"/>
  <c r="BG755" i="6"/>
  <c r="BJ754" i="6"/>
  <c r="BM753" i="6"/>
  <c r="BK751" i="6"/>
  <c r="BF750" i="6"/>
  <c r="BL748" i="6"/>
  <c r="BD748" i="6"/>
  <c r="BG747" i="6"/>
  <c r="BJ746" i="6"/>
  <c r="BE745" i="6"/>
  <c r="BK743" i="6"/>
  <c r="BF742" i="6"/>
  <c r="BI741" i="6"/>
  <c r="BL740" i="6"/>
  <c r="BD740" i="6"/>
  <c r="BJ738" i="6"/>
  <c r="BM737" i="6"/>
  <c r="BE737" i="6"/>
  <c r="BK735" i="6"/>
  <c r="BF734" i="6"/>
  <c r="BI733" i="6"/>
  <c r="BD732" i="6"/>
  <c r="BG731" i="6"/>
  <c r="BJ730" i="6"/>
  <c r="BF726" i="6"/>
  <c r="BI725" i="6"/>
  <c r="BD724" i="6"/>
  <c r="BG723" i="6"/>
  <c r="BJ722" i="6"/>
  <c r="BM721" i="6"/>
  <c r="BE721" i="6"/>
  <c r="BK719" i="6"/>
  <c r="BC719" i="6"/>
  <c r="BF718" i="6"/>
  <c r="BL716" i="6"/>
  <c r="BD716" i="6"/>
  <c r="BG715" i="6"/>
  <c r="BJ714" i="6"/>
  <c r="BE713" i="6"/>
  <c r="BK711" i="6"/>
  <c r="BF710" i="6"/>
  <c r="BI709" i="6"/>
  <c r="BL708" i="6"/>
  <c r="BD708" i="6"/>
  <c r="BM705" i="6"/>
  <c r="BE705" i="6"/>
  <c r="BF702" i="6"/>
  <c r="BI701" i="6"/>
  <c r="BL700" i="6"/>
  <c r="BD700" i="6"/>
  <c r="BG699" i="6"/>
  <c r="BM697" i="6"/>
  <c r="BE697" i="6"/>
  <c r="BK695" i="6"/>
  <c r="BF694" i="6"/>
  <c r="BI693" i="6"/>
  <c r="BL692" i="6"/>
  <c r="BJ690" i="6"/>
  <c r="BM689" i="6"/>
  <c r="BE689" i="6"/>
  <c r="BF686" i="6"/>
  <c r="BI685" i="6"/>
  <c r="BD684" i="6"/>
  <c r="BG683" i="6"/>
  <c r="BM681" i="6"/>
  <c r="BK679" i="6"/>
  <c r="BF678" i="6"/>
  <c r="BI677" i="6"/>
  <c r="BD676" i="6"/>
  <c r="BG675" i="6"/>
  <c r="BJ674" i="6"/>
  <c r="BM673" i="6"/>
  <c r="BK671" i="6"/>
  <c r="AK671" i="6"/>
  <c r="AM671" i="6" s="1"/>
  <c r="BI669" i="6"/>
  <c r="BL668" i="6"/>
  <c r="BD668" i="6"/>
  <c r="BG667" i="6"/>
  <c r="BM665" i="6"/>
  <c r="BE665" i="6"/>
  <c r="AK663" i="6"/>
  <c r="AM663" i="6" s="1"/>
  <c r="BF662" i="6"/>
  <c r="BI661" i="6"/>
  <c r="BD660" i="6"/>
  <c r="BJ658" i="6"/>
  <c r="BM657" i="6"/>
  <c r="BE657" i="6"/>
  <c r="BK655" i="6"/>
  <c r="BC655" i="6"/>
  <c r="BF654" i="6"/>
  <c r="BI653" i="6"/>
  <c r="BD652" i="6"/>
  <c r="BG651" i="6"/>
  <c r="BJ650" i="6"/>
  <c r="BE649" i="6"/>
  <c r="BK647" i="6"/>
  <c r="BF646" i="6"/>
  <c r="BL644" i="6"/>
  <c r="BD644" i="6"/>
  <c r="BJ642" i="6"/>
  <c r="BE641" i="6"/>
  <c r="BK639" i="6"/>
  <c r="AK639" i="6"/>
  <c r="AM639" i="6" s="1"/>
  <c r="BL636" i="6"/>
  <c r="BD636" i="6"/>
  <c r="BG635" i="6"/>
  <c r="BJ634" i="6"/>
  <c r="BE633" i="6"/>
  <c r="BK631" i="6"/>
  <c r="BF630" i="6"/>
  <c r="BL628" i="6"/>
  <c r="BD628" i="6"/>
  <c r="BG627" i="6"/>
  <c r="BM625" i="6"/>
  <c r="BE625" i="6"/>
  <c r="BF622" i="6"/>
  <c r="BL620" i="6"/>
  <c r="BD620" i="6"/>
  <c r="BG619" i="6"/>
  <c r="BM617" i="6"/>
  <c r="BE617" i="6"/>
  <c r="BK615" i="6"/>
  <c r="BI613" i="6"/>
  <c r="BL612" i="6"/>
  <c r="BD612" i="6"/>
  <c r="BJ610" i="6"/>
  <c r="BM609" i="6"/>
  <c r="BF606" i="6"/>
  <c r="BI605" i="6"/>
  <c r="BD604" i="6"/>
  <c r="BG603" i="6"/>
  <c r="BJ602" i="6"/>
  <c r="BE601" i="6"/>
  <c r="BK599" i="6"/>
  <c r="BF598" i="6"/>
  <c r="BL596" i="6"/>
  <c r="BD596" i="6"/>
  <c r="BG595" i="6"/>
  <c r="BM593" i="6"/>
  <c r="BK591" i="6"/>
  <c r="BI589" i="6"/>
  <c r="BL588" i="6"/>
  <c r="BD588" i="6"/>
  <c r="BJ586" i="6"/>
  <c r="BM585" i="6"/>
  <c r="BE585" i="6"/>
  <c r="AK583" i="6"/>
  <c r="AM583" i="6" s="1"/>
  <c r="BF582" i="6"/>
  <c r="BI581" i="6"/>
  <c r="BG579" i="6"/>
  <c r="BJ578" i="6"/>
  <c r="BM577" i="6"/>
  <c r="BK575" i="6"/>
  <c r="BF574" i="6"/>
  <c r="BI573" i="6"/>
  <c r="BD572" i="6"/>
  <c r="BG571" i="6"/>
  <c r="BJ570" i="6"/>
  <c r="BE569" i="6"/>
  <c r="BK567" i="6"/>
  <c r="BI565" i="6"/>
  <c r="BL564" i="6"/>
  <c r="BD564" i="6"/>
  <c r="BJ562" i="6"/>
  <c r="BM561" i="6"/>
  <c r="BE561" i="6"/>
  <c r="AK559" i="6"/>
  <c r="AM559" i="6" s="1"/>
  <c r="BF558" i="6"/>
  <c r="BI557" i="6"/>
  <c r="BG555" i="6"/>
  <c r="BJ554" i="6"/>
  <c r="BM553" i="6"/>
  <c r="BE553" i="6"/>
  <c r="BC551" i="6"/>
  <c r="BF550" i="6"/>
  <c r="BI549" i="6"/>
  <c r="BG547" i="6"/>
  <c r="BJ546" i="6"/>
  <c r="BM545" i="6"/>
  <c r="BK543" i="6"/>
  <c r="BF542" i="6"/>
  <c r="BI541" i="6"/>
  <c r="BD540" i="6"/>
  <c r="BG539" i="6"/>
  <c r="BJ538" i="6"/>
  <c r="BE537" i="6"/>
  <c r="BK535" i="6"/>
  <c r="BF534" i="6"/>
  <c r="BL532" i="6"/>
  <c r="BD532" i="6"/>
  <c r="BG531" i="6"/>
  <c r="BM529" i="6"/>
  <c r="BE529" i="6"/>
  <c r="BK527" i="6"/>
  <c r="BF526" i="6"/>
  <c r="BI525" i="6"/>
  <c r="BL524" i="6"/>
  <c r="BG523" i="6"/>
  <c r="BJ522" i="6"/>
  <c r="BM521" i="6"/>
  <c r="BE521" i="6"/>
  <c r="BK519" i="6"/>
  <c r="BF518" i="6"/>
  <c r="BI517" i="6"/>
  <c r="BD516" i="6"/>
  <c r="BG515" i="6"/>
  <c r="BJ514" i="6"/>
  <c r="BE513" i="6"/>
  <c r="BC511" i="6"/>
  <c r="BI509" i="6"/>
  <c r="BL508" i="6"/>
  <c r="BG507" i="6"/>
  <c r="BM505" i="6"/>
  <c r="BE505" i="6"/>
  <c r="BK503" i="6"/>
  <c r="BF502" i="6"/>
  <c r="BI501" i="6"/>
  <c r="BL500" i="6"/>
  <c r="BG499" i="6"/>
  <c r="BJ498" i="6"/>
  <c r="BM497" i="6"/>
  <c r="BE497" i="6"/>
  <c r="BK495" i="6"/>
  <c r="BF494" i="6"/>
  <c r="BI493" i="6"/>
  <c r="BD492" i="6"/>
  <c r="BG491" i="6"/>
  <c r="BJ490" i="6"/>
  <c r="BM489" i="6"/>
  <c r="BK487" i="6"/>
  <c r="BI485" i="6"/>
  <c r="BL484" i="6"/>
  <c r="BD484" i="6"/>
  <c r="BG483" i="6"/>
  <c r="BM481" i="6"/>
  <c r="BE481" i="6"/>
  <c r="BC479" i="6"/>
  <c r="BF478" i="6"/>
  <c r="BI477" i="6"/>
  <c r="BL476" i="6"/>
  <c r="BG475" i="6"/>
  <c r="BJ474" i="6"/>
  <c r="BM473" i="6"/>
  <c r="BE473" i="6"/>
  <c r="BF470" i="6"/>
  <c r="BI469" i="6"/>
  <c r="BL468" i="6"/>
  <c r="BG467" i="6"/>
  <c r="BJ466" i="6"/>
  <c r="BM465" i="6"/>
  <c r="BE465" i="6"/>
  <c r="BK463" i="6"/>
  <c r="BC463" i="6"/>
  <c r="BF462" i="6"/>
  <c r="BL460" i="6"/>
  <c r="BD460" i="6"/>
  <c r="BG459" i="6"/>
  <c r="BJ458" i="6"/>
  <c r="BM457" i="6"/>
  <c r="BE457" i="6"/>
  <c r="BK455" i="6"/>
  <c r="AK455" i="6"/>
  <c r="AM455" i="6" s="1"/>
  <c r="BF454" i="6"/>
  <c r="BI453" i="6"/>
  <c r="BL452" i="6"/>
  <c r="BG451" i="6"/>
  <c r="BE449" i="6"/>
  <c r="BK447" i="6"/>
  <c r="AK447" i="6"/>
  <c r="AM447" i="6" s="1"/>
  <c r="BF446" i="6"/>
  <c r="BI445" i="6"/>
  <c r="BL444" i="6"/>
  <c r="BD444" i="6"/>
  <c r="BG443" i="6"/>
  <c r="BJ442" i="6"/>
  <c r="BM441" i="6"/>
  <c r="BE441" i="6"/>
  <c r="BK439" i="6"/>
  <c r="BF438" i="6"/>
  <c r="BI437" i="6"/>
  <c r="BD436" i="6"/>
  <c r="AK431" i="6"/>
  <c r="AM431" i="6" s="1"/>
  <c r="AK423" i="6"/>
  <c r="AM423" i="6" s="1"/>
  <c r="AK407" i="6"/>
  <c r="AM407" i="6" s="1"/>
  <c r="AK399" i="6"/>
  <c r="AM399" i="6" s="1"/>
  <c r="AK391" i="6"/>
  <c r="AM391" i="6" s="1"/>
  <c r="AK383" i="6"/>
  <c r="AM383" i="6" s="1"/>
  <c r="AK382" i="6"/>
  <c r="AM382" i="6" s="1"/>
  <c r="AK367" i="6"/>
  <c r="AM367" i="6" s="1"/>
  <c r="AK359" i="6"/>
  <c r="AM359" i="6" s="1"/>
  <c r="AK355" i="6"/>
  <c r="AM355" i="6" s="1"/>
  <c r="AK351" i="6"/>
  <c r="AM351" i="6" s="1"/>
  <c r="AK347" i="6"/>
  <c r="AM347" i="6" s="1"/>
  <c r="AK343" i="6"/>
  <c r="AM343" i="6" s="1"/>
  <c r="AK339" i="6"/>
  <c r="AM339" i="6" s="1"/>
  <c r="AK335" i="6"/>
  <c r="AM335" i="6" s="1"/>
  <c r="AK331" i="6"/>
  <c r="AM331" i="6" s="1"/>
  <c r="AK323" i="6"/>
  <c r="AM323" i="6" s="1"/>
  <c r="AK314" i="6"/>
  <c r="AM314" i="6" s="1"/>
  <c r="AK311" i="6"/>
  <c r="AM311" i="6" s="1"/>
  <c r="AK310" i="6"/>
  <c r="AM310" i="6" s="1"/>
  <c r="AK303" i="6"/>
  <c r="AM303" i="6" s="1"/>
  <c r="AK301" i="6"/>
  <c r="AM301" i="6" s="1"/>
  <c r="AK299" i="6"/>
  <c r="AM299" i="6" s="1"/>
  <c r="AK298" i="6"/>
  <c r="AM298" i="6" s="1"/>
  <c r="AK295" i="6"/>
  <c r="AM295" i="6" s="1"/>
  <c r="AK291" i="6"/>
  <c r="AM291" i="6" s="1"/>
  <c r="AK288" i="6"/>
  <c r="AM288" i="6" s="1"/>
  <c r="AK287" i="6"/>
  <c r="AM287" i="6" s="1"/>
  <c r="AK284" i="6"/>
  <c r="AM284" i="6" s="1"/>
  <c r="AK283" i="6"/>
  <c r="AM283" i="6" s="1"/>
  <c r="AK275" i="6"/>
  <c r="AM275" i="6" s="1"/>
  <c r="AK273" i="6"/>
  <c r="AM273" i="6" s="1"/>
  <c r="AK271" i="6"/>
  <c r="AM271" i="6" s="1"/>
  <c r="AK267" i="6"/>
  <c r="AM267" i="6" s="1"/>
  <c r="AK263" i="6"/>
  <c r="AM263" i="6" s="1"/>
  <c r="AK260" i="6"/>
  <c r="AM260" i="6" s="1"/>
  <c r="AK259" i="6"/>
  <c r="AM259" i="6" s="1"/>
  <c r="AK255" i="6"/>
  <c r="AM255" i="6" s="1"/>
  <c r="AK238" i="6"/>
  <c r="AM238" i="6" s="1"/>
  <c r="AK227" i="6"/>
  <c r="AM227" i="6" s="1"/>
  <c r="AK225" i="6"/>
  <c r="AM225" i="6" s="1"/>
  <c r="AK223" i="6"/>
  <c r="AM223" i="6" s="1"/>
  <c r="AK199" i="6"/>
  <c r="AM199" i="6" s="1"/>
  <c r="AK191" i="6"/>
  <c r="AM191" i="6" s="1"/>
  <c r="AK183" i="6"/>
  <c r="AM183" i="6" s="1"/>
  <c r="AK55" i="6"/>
  <c r="AM55" i="6" s="1"/>
  <c r="AA4" i="6"/>
  <c r="BJ450" i="6"/>
  <c r="V439" i="6"/>
  <c r="X439" i="6" s="1"/>
  <c r="BL436" i="6"/>
  <c r="V423" i="6"/>
  <c r="X423" i="6" s="1"/>
  <c r="V415" i="6"/>
  <c r="X415" i="6" s="1"/>
  <c r="V407" i="6"/>
  <c r="X407" i="6" s="1"/>
  <c r="V399" i="6"/>
  <c r="X399" i="6" s="1"/>
  <c r="V383" i="6"/>
  <c r="X383" i="6" s="1"/>
  <c r="V375" i="6"/>
  <c r="X375" i="6" s="1"/>
  <c r="V367" i="6"/>
  <c r="X367" i="6" s="1"/>
  <c r="V359" i="6"/>
  <c r="X359" i="6" s="1"/>
  <c r="V343" i="6"/>
  <c r="X343" i="6" s="1"/>
  <c r="V109" i="6"/>
  <c r="X109" i="6" s="1"/>
  <c r="BG787" i="6"/>
  <c r="BJ786" i="6"/>
  <c r="BM785" i="6"/>
  <c r="AZ785" i="6"/>
  <c r="BB785" i="6" s="1"/>
  <c r="BH784" i="6"/>
  <c r="BK783" i="6"/>
  <c r="BI781" i="6"/>
  <c r="BL780" i="6"/>
  <c r="AZ780" i="6"/>
  <c r="BB780" i="6" s="1"/>
  <c r="BG779" i="6"/>
  <c r="BJ778" i="6"/>
  <c r="BK775" i="6"/>
  <c r="BG771" i="6"/>
  <c r="BL764" i="6"/>
  <c r="AZ759" i="6"/>
  <c r="BB759" i="6" s="1"/>
  <c r="BL756" i="6"/>
  <c r="BE753" i="6"/>
  <c r="BI749" i="6"/>
  <c r="BM745" i="6"/>
  <c r="AZ743" i="6"/>
  <c r="BB743" i="6" s="1"/>
  <c r="BG739" i="6"/>
  <c r="AZ735" i="6"/>
  <c r="BB735" i="6" s="1"/>
  <c r="BL732" i="6"/>
  <c r="BE729" i="6"/>
  <c r="BL724" i="6"/>
  <c r="BI717" i="6"/>
  <c r="BM713" i="6"/>
  <c r="BC711" i="6"/>
  <c r="BJ706" i="6"/>
  <c r="BK703" i="6"/>
  <c r="BJ698" i="6"/>
  <c r="BC695" i="6"/>
  <c r="BG691" i="6"/>
  <c r="BK687" i="6"/>
  <c r="AZ687" i="6"/>
  <c r="BB687" i="6" s="1"/>
  <c r="BL684" i="6"/>
  <c r="BE681" i="6"/>
  <c r="BL676" i="6"/>
  <c r="BE673" i="6"/>
  <c r="AZ671" i="6"/>
  <c r="BB671" i="6" s="1"/>
  <c r="BF670" i="6"/>
  <c r="BJ666" i="6"/>
  <c r="BK663" i="6"/>
  <c r="BG659" i="6"/>
  <c r="BL652" i="6"/>
  <c r="BM649" i="6"/>
  <c r="BI645" i="6"/>
  <c r="BM641" i="6"/>
  <c r="BF638" i="6"/>
  <c r="BM633" i="6"/>
  <c r="BI629" i="6"/>
  <c r="BJ626" i="6"/>
  <c r="BI621" i="6"/>
  <c r="BJ618" i="6"/>
  <c r="AZ615" i="6"/>
  <c r="BB615" i="6" s="1"/>
  <c r="BF614" i="6"/>
  <c r="BG611" i="6"/>
  <c r="AZ609" i="6"/>
  <c r="BB609" i="6" s="1"/>
  <c r="BK607" i="6"/>
  <c r="BL604" i="6"/>
  <c r="BM601" i="6"/>
  <c r="AZ599" i="6"/>
  <c r="BB599" i="6" s="1"/>
  <c r="BI597" i="6"/>
  <c r="BJ594" i="6"/>
  <c r="AZ591" i="6"/>
  <c r="BB591" i="6" s="1"/>
  <c r="BF590" i="6"/>
  <c r="BG587" i="6"/>
  <c r="BK583" i="6"/>
  <c r="AZ583" i="6"/>
  <c r="BB583" i="6" s="1"/>
  <c r="BL580" i="6"/>
  <c r="BE577" i="6"/>
  <c r="BL572" i="6"/>
  <c r="BM569" i="6"/>
  <c r="AZ567" i="6"/>
  <c r="BB567" i="6" s="1"/>
  <c r="BF566" i="6"/>
  <c r="BG563" i="6"/>
  <c r="BK559" i="6"/>
  <c r="AZ559" i="6"/>
  <c r="BB559" i="6" s="1"/>
  <c r="BL556" i="6"/>
  <c r="BK551" i="6"/>
  <c r="BD548" i="6"/>
  <c r="BE545" i="6"/>
  <c r="BL540" i="6"/>
  <c r="BM537" i="6"/>
  <c r="BI533" i="6"/>
  <c r="BJ530" i="6"/>
  <c r="AZ527" i="6"/>
  <c r="BB527" i="6" s="1"/>
  <c r="BD524" i="6"/>
  <c r="AZ519" i="6"/>
  <c r="BB519" i="6" s="1"/>
  <c r="BL516" i="6"/>
  <c r="BM513" i="6"/>
  <c r="BF510" i="6"/>
  <c r="BJ506" i="6"/>
  <c r="AZ503" i="6"/>
  <c r="BB503" i="6" s="1"/>
  <c r="BD500" i="6"/>
  <c r="BL492" i="6"/>
  <c r="BE489" i="6"/>
  <c r="AZ487" i="6"/>
  <c r="BB487" i="6" s="1"/>
  <c r="BF486" i="6"/>
  <c r="BJ482" i="6"/>
  <c r="BK479" i="6"/>
  <c r="BD476" i="6"/>
  <c r="BK471" i="6"/>
  <c r="BD468" i="6"/>
  <c r="BI461" i="6"/>
  <c r="BM449" i="6"/>
  <c r="AK418" i="6"/>
  <c r="AM418" i="6" s="1"/>
  <c r="AK410" i="6"/>
  <c r="AM410" i="6" s="1"/>
  <c r="AK402" i="6"/>
  <c r="AM402" i="6" s="1"/>
  <c r="AK362" i="6"/>
  <c r="AM362" i="6" s="1"/>
  <c r="AK354" i="6"/>
  <c r="AM354" i="6" s="1"/>
  <c r="AK338" i="6"/>
  <c r="AM338" i="6" s="1"/>
  <c r="AK322" i="6"/>
  <c r="AM322" i="6" s="1"/>
  <c r="AK321" i="6"/>
  <c r="AM321" i="6" s="1"/>
  <c r="AK313" i="6"/>
  <c r="AM313" i="6" s="1"/>
  <c r="AK306" i="6"/>
  <c r="AM306" i="6" s="1"/>
  <c r="AK305" i="6"/>
  <c r="AM305" i="6" s="1"/>
  <c r="AK297" i="6"/>
  <c r="AM297" i="6" s="1"/>
  <c r="AK286" i="6"/>
  <c r="AM286" i="6" s="1"/>
  <c r="AK281" i="6"/>
  <c r="AM281" i="6" s="1"/>
  <c r="AK274" i="6"/>
  <c r="AM274" i="6" s="1"/>
  <c r="AK258" i="6"/>
  <c r="AM258" i="6" s="1"/>
  <c r="AK257" i="6"/>
  <c r="AM257" i="6" s="1"/>
  <c r="AK242" i="6"/>
  <c r="AM242" i="6" s="1"/>
  <c r="AK201" i="6"/>
  <c r="AM201" i="6" s="1"/>
  <c r="AK193" i="6"/>
  <c r="AM193" i="6" s="1"/>
  <c r="AK177" i="6"/>
  <c r="AM177" i="6" s="1"/>
  <c r="AK170" i="6"/>
  <c r="AM170" i="6" s="1"/>
  <c r="AK162" i="6"/>
  <c r="AM162" i="6" s="1"/>
  <c r="AK154" i="6"/>
  <c r="AM154" i="6" s="1"/>
  <c r="AK145" i="6"/>
  <c r="AM145" i="6" s="1"/>
  <c r="AK138" i="6"/>
  <c r="AM138" i="6" s="1"/>
  <c r="AK137" i="6"/>
  <c r="AM137" i="6" s="1"/>
  <c r="AK130" i="6"/>
  <c r="AM130" i="6" s="1"/>
  <c r="AK122" i="6"/>
  <c r="AM122" i="6" s="1"/>
  <c r="AK106" i="6"/>
  <c r="AM106" i="6" s="1"/>
  <c r="AK77" i="6"/>
  <c r="AM77" i="6" s="1"/>
  <c r="AK74" i="6"/>
  <c r="AM74" i="6" s="1"/>
  <c r="AK66" i="6"/>
  <c r="AM66" i="6" s="1"/>
  <c r="AK58" i="6"/>
  <c r="AM58" i="6" s="1"/>
  <c r="AK18" i="6"/>
  <c r="AM18" i="6" s="1"/>
  <c r="V787" i="6"/>
  <c r="X787" i="6" s="1"/>
  <c r="V778" i="6"/>
  <c r="X778" i="6" s="1"/>
  <c r="V777" i="6"/>
  <c r="BL772" i="6"/>
  <c r="V763" i="6"/>
  <c r="X763" i="6" s="1"/>
  <c r="V759" i="6"/>
  <c r="X759" i="6" s="1"/>
  <c r="V751" i="6"/>
  <c r="X751" i="6" s="1"/>
  <c r="V743" i="6"/>
  <c r="X743" i="6" s="1"/>
  <c r="V735" i="6"/>
  <c r="X735" i="6" s="1"/>
  <c r="BM729" i="6"/>
  <c r="V703" i="6"/>
  <c r="X703" i="6" s="1"/>
  <c r="BJ682" i="6"/>
  <c r="V663" i="6"/>
  <c r="X663" i="6" s="1"/>
  <c r="BL660" i="6"/>
  <c r="V647" i="6"/>
  <c r="X647" i="6" s="1"/>
  <c r="BG643" i="6"/>
  <c r="V639" i="6"/>
  <c r="X639" i="6" s="1"/>
  <c r="BK623" i="6"/>
  <c r="V591" i="6"/>
  <c r="X591" i="6" s="1"/>
  <c r="V583" i="6"/>
  <c r="X583" i="6" s="1"/>
  <c r="BD580" i="6"/>
  <c r="V575" i="6"/>
  <c r="X575" i="6" s="1"/>
  <c r="V567" i="6"/>
  <c r="X567" i="6" s="1"/>
  <c r="V559" i="6"/>
  <c r="X559" i="6" s="1"/>
  <c r="BL548" i="6"/>
  <c r="V535" i="6"/>
  <c r="X535" i="6" s="1"/>
  <c r="V527" i="6"/>
  <c r="X527" i="6" s="1"/>
  <c r="V519" i="6"/>
  <c r="X519" i="6" s="1"/>
  <c r="BK511" i="6"/>
  <c r="V487" i="6"/>
  <c r="X487" i="6" s="1"/>
  <c r="V471" i="6"/>
  <c r="X471" i="6" s="1"/>
  <c r="V391" i="6"/>
  <c r="X391" i="6" s="1"/>
  <c r="BG638" i="6"/>
  <c r="BG630" i="6"/>
  <c r="BI608" i="6"/>
  <c r="BI600" i="6"/>
  <c r="BG590" i="6"/>
  <c r="BI560" i="6"/>
  <c r="BG550" i="6"/>
  <c r="BI544" i="6"/>
  <c r="BI536" i="6"/>
  <c r="BG534" i="6"/>
  <c r="BJ533" i="6"/>
  <c r="BE532" i="6"/>
  <c r="BI528" i="6"/>
  <c r="BH523" i="6"/>
  <c r="BG510" i="6"/>
  <c r="BI504" i="6"/>
  <c r="BJ501" i="6"/>
  <c r="BH499" i="6"/>
  <c r="BI496" i="6"/>
  <c r="BG494" i="6"/>
  <c r="BE492" i="6"/>
  <c r="BH491" i="6"/>
  <c r="BF489" i="6"/>
  <c r="AK482" i="6"/>
  <c r="AM482" i="6" s="1"/>
  <c r="BI480" i="6"/>
  <c r="BH475" i="6"/>
  <c r="BI472" i="6"/>
  <c r="BJ461" i="6"/>
  <c r="BH459" i="6"/>
  <c r="BJ453" i="6"/>
  <c r="BH451" i="6"/>
  <c r="BF449" i="6"/>
  <c r="BI448" i="6"/>
  <c r="BE444" i="6"/>
  <c r="BI440" i="6"/>
  <c r="BG438" i="6"/>
  <c r="BJ437" i="6"/>
  <c r="AK378" i="6"/>
  <c r="AM378" i="6" s="1"/>
  <c r="AK330" i="6"/>
  <c r="AM330" i="6" s="1"/>
  <c r="AK282" i="6"/>
  <c r="AM282" i="6" s="1"/>
  <c r="AK247" i="6"/>
  <c r="AM247" i="6" s="1"/>
  <c r="AK218" i="6"/>
  <c r="AM218" i="6" s="1"/>
  <c r="AK202" i="6"/>
  <c r="AM202" i="6" s="1"/>
  <c r="AK132" i="6"/>
  <c r="AM132" i="6" s="1"/>
  <c r="AK114" i="6"/>
  <c r="AM114" i="6" s="1"/>
  <c r="BJ788" i="6"/>
  <c r="BL787" i="6"/>
  <c r="BF786" i="6"/>
  <c r="BL783" i="6"/>
  <c r="BD783" i="6"/>
  <c r="BH781" i="6"/>
  <c r="BJ780" i="6"/>
  <c r="BL779" i="6"/>
  <c r="BF778" i="6"/>
  <c r="BJ776" i="6"/>
  <c r="BC776" i="6"/>
  <c r="BD775" i="6"/>
  <c r="BH773" i="6"/>
  <c r="BJ772" i="6"/>
  <c r="AZ772" i="6"/>
  <c r="BB772" i="6" s="1"/>
  <c r="BG770" i="6"/>
  <c r="BF770" i="6"/>
  <c r="BI769" i="6"/>
  <c r="BJ768" i="6"/>
  <c r="BL767" i="6"/>
  <c r="BE767" i="6"/>
  <c r="BH765" i="6"/>
  <c r="BK764" i="6"/>
  <c r="BJ764" i="6"/>
  <c r="BH761" i="6"/>
  <c r="BK760" i="6"/>
  <c r="BJ760" i="6"/>
  <c r="AZ760" i="6"/>
  <c r="BB760" i="6" s="1"/>
  <c r="BE759" i="6"/>
  <c r="BG758" i="6"/>
  <c r="BH757" i="6"/>
  <c r="BJ756" i="6"/>
  <c r="BG754" i="6"/>
  <c r="BF754" i="6"/>
  <c r="BI753" i="6"/>
  <c r="BJ752" i="6"/>
  <c r="AZ752" i="6"/>
  <c r="BB752" i="6" s="1"/>
  <c r="BE751" i="6"/>
  <c r="BG750" i="6"/>
  <c r="BH749" i="6"/>
  <c r="BK748" i="6"/>
  <c r="BJ748" i="6"/>
  <c r="AZ748" i="6"/>
  <c r="BB748" i="6" s="1"/>
  <c r="BE747" i="6"/>
  <c r="BG746" i="6"/>
  <c r="BI745" i="6"/>
  <c r="BH745" i="6"/>
  <c r="BJ744" i="6"/>
  <c r="BE743" i="6"/>
  <c r="BG742" i="6"/>
  <c r="BH741" i="6"/>
  <c r="BK740" i="6"/>
  <c r="BJ740" i="6"/>
  <c r="BE739" i="6"/>
  <c r="BG738" i="6"/>
  <c r="BF738" i="6"/>
  <c r="BH737" i="6"/>
  <c r="AZ736" i="6"/>
  <c r="BB736" i="6" s="1"/>
  <c r="BE735" i="6"/>
  <c r="BH733" i="6"/>
  <c r="BK732" i="6"/>
  <c r="BJ732" i="6"/>
  <c r="BI729" i="6"/>
  <c r="BK728" i="6"/>
  <c r="BJ728" i="6"/>
  <c r="AZ728" i="6"/>
  <c r="BB728" i="6" s="1"/>
  <c r="BG726" i="6"/>
  <c r="BH725" i="6"/>
  <c r="BK724" i="6"/>
  <c r="BJ724" i="6"/>
  <c r="AZ724" i="6"/>
  <c r="BB724" i="6" s="1"/>
  <c r="BE723" i="6"/>
  <c r="BG722" i="6"/>
  <c r="BF722" i="6"/>
  <c r="BI721" i="6"/>
  <c r="BJ720" i="6"/>
  <c r="AZ720" i="6"/>
  <c r="BB720" i="6" s="1"/>
  <c r="BG718" i="6"/>
  <c r="BH717" i="6"/>
  <c r="BK716" i="6"/>
  <c r="BJ716" i="6"/>
  <c r="AZ716" i="6"/>
  <c r="BB716" i="6" s="1"/>
  <c r="BE715" i="6"/>
  <c r="BG714" i="6"/>
  <c r="BF714" i="6"/>
  <c r="BH713" i="6"/>
  <c r="BK712" i="6"/>
  <c r="AZ712" i="6"/>
  <c r="BB712" i="6" s="1"/>
  <c r="BH709" i="6"/>
  <c r="BK708" i="6"/>
  <c r="BJ708" i="6"/>
  <c r="BC708" i="6"/>
  <c r="BE707" i="6"/>
  <c r="BG706" i="6"/>
  <c r="BF706" i="6"/>
  <c r="BI705" i="6"/>
  <c r="BH705" i="6"/>
  <c r="BK704" i="6"/>
  <c r="BJ704" i="6"/>
  <c r="BE703" i="6"/>
  <c r="BG702" i="6"/>
  <c r="BK700" i="6"/>
  <c r="BJ700" i="6"/>
  <c r="BC700" i="6"/>
  <c r="BG698" i="6"/>
  <c r="BF698" i="6"/>
  <c r="BI697" i="6"/>
  <c r="BH697" i="6"/>
  <c r="BK696" i="6"/>
  <c r="BJ696" i="6"/>
  <c r="BE695" i="6"/>
  <c r="BG694" i="6"/>
  <c r="BH693" i="6"/>
  <c r="BC692" i="6"/>
  <c r="BE691" i="6"/>
  <c r="BG690" i="6"/>
  <c r="BF690" i="6"/>
  <c r="BI689" i="6"/>
  <c r="BH689" i="6"/>
  <c r="BK688" i="6"/>
  <c r="BE687" i="6"/>
  <c r="BG686" i="6"/>
  <c r="BH685" i="6"/>
  <c r="BK684" i="6"/>
  <c r="BJ684" i="6"/>
  <c r="AZ684" i="6"/>
  <c r="BB684" i="6" s="1"/>
  <c r="BE683" i="6"/>
  <c r="BF682" i="6"/>
  <c r="BI681" i="6"/>
  <c r="BH681" i="6"/>
  <c r="BJ680" i="6"/>
  <c r="BE679" i="6"/>
  <c r="BH677" i="6"/>
  <c r="BK676" i="6"/>
  <c r="BJ676" i="6"/>
  <c r="BC676" i="6"/>
  <c r="BE675" i="6"/>
  <c r="BG674" i="6"/>
  <c r="BF674" i="6"/>
  <c r="BI673" i="6"/>
  <c r="BH673" i="6"/>
  <c r="BK672" i="6"/>
  <c r="BJ672" i="6"/>
  <c r="BC672" i="6"/>
  <c r="BE671" i="6"/>
  <c r="BG670" i="6"/>
  <c r="BH669" i="6"/>
  <c r="BK668" i="6"/>
  <c r="AZ668" i="6"/>
  <c r="BB668" i="6" s="1"/>
  <c r="BG666" i="6"/>
  <c r="BF666" i="6"/>
  <c r="BI665" i="6"/>
  <c r="BH665" i="6"/>
  <c r="BK664" i="6"/>
  <c r="BJ664" i="6"/>
  <c r="AZ664" i="6"/>
  <c r="BB664" i="6" s="1"/>
  <c r="BE663" i="6"/>
  <c r="BH661" i="6"/>
  <c r="BJ660" i="6"/>
  <c r="AZ660" i="6"/>
  <c r="BB660" i="6" s="1"/>
  <c r="BE659" i="6"/>
  <c r="BG658" i="6"/>
  <c r="BI657" i="6"/>
  <c r="BK656" i="6"/>
  <c r="BE655" i="6"/>
  <c r="BG654" i="6"/>
  <c r="BH653" i="6"/>
  <c r="BK652" i="6"/>
  <c r="BJ652" i="6"/>
  <c r="AZ652" i="6"/>
  <c r="BB652" i="6" s="1"/>
  <c r="BE651" i="6"/>
  <c r="BG650" i="6"/>
  <c r="BF650" i="6"/>
  <c r="BI649" i="6"/>
  <c r="BH649" i="6"/>
  <c r="BK648" i="6"/>
  <c r="BJ648" i="6"/>
  <c r="BE647" i="6"/>
  <c r="BG646" i="6"/>
  <c r="BH645" i="6"/>
  <c r="BK644" i="6"/>
  <c r="BJ644" i="6"/>
  <c r="AZ644" i="6"/>
  <c r="BB644" i="6" s="1"/>
  <c r="BE643" i="6"/>
  <c r="BG642" i="6"/>
  <c r="BF642" i="6"/>
  <c r="BK640" i="6"/>
  <c r="BJ640" i="6"/>
  <c r="AZ640" i="6"/>
  <c r="BB640" i="6" s="1"/>
  <c r="BE639" i="6"/>
  <c r="BH637" i="6"/>
  <c r="BK636" i="6"/>
  <c r="BC636" i="6"/>
  <c r="BE635" i="6"/>
  <c r="BG634" i="6"/>
  <c r="BF634" i="6"/>
  <c r="BI633" i="6"/>
  <c r="BH633" i="6"/>
  <c r="BK632" i="6"/>
  <c r="BE631" i="6"/>
  <c r="BH629" i="6"/>
  <c r="BK628" i="6"/>
  <c r="BJ628" i="6"/>
  <c r="AZ628" i="6"/>
  <c r="BB628" i="6" s="1"/>
  <c r="BE627" i="6"/>
  <c r="BF626" i="6"/>
  <c r="BI625" i="6"/>
  <c r="BH625" i="6"/>
  <c r="BK624" i="6"/>
  <c r="BJ624" i="6"/>
  <c r="AZ624" i="6"/>
  <c r="BB624" i="6" s="1"/>
  <c r="BH621" i="6"/>
  <c r="BK620" i="6"/>
  <c r="BJ620" i="6"/>
  <c r="AZ620" i="6"/>
  <c r="BB620" i="6" s="1"/>
  <c r="BE619" i="6"/>
  <c r="BG618" i="6"/>
  <c r="BF618" i="6"/>
  <c r="BI617" i="6"/>
  <c r="BH617" i="6"/>
  <c r="BK616" i="6"/>
  <c r="BJ616" i="6"/>
  <c r="AZ616" i="6"/>
  <c r="BB616" i="6" s="1"/>
  <c r="BE615" i="6"/>
  <c r="BG614" i="6"/>
  <c r="BH613" i="6"/>
  <c r="BK612" i="6"/>
  <c r="BC612" i="6"/>
  <c r="BE611" i="6"/>
  <c r="BG610" i="6"/>
  <c r="BF610" i="6"/>
  <c r="BK608" i="6"/>
  <c r="BJ608" i="6"/>
  <c r="AZ608" i="6"/>
  <c r="BB608" i="6" s="1"/>
  <c r="BH605" i="6"/>
  <c r="BJ604" i="6"/>
  <c r="AZ604" i="6"/>
  <c r="BB604" i="6" s="1"/>
  <c r="BE603" i="6"/>
  <c r="BG602" i="6"/>
  <c r="BI601" i="6"/>
  <c r="BK600" i="6"/>
  <c r="BJ600" i="6"/>
  <c r="BC600" i="6"/>
  <c r="BE599" i="6"/>
  <c r="BG598" i="6"/>
  <c r="BH597" i="6"/>
  <c r="BJ596" i="6"/>
  <c r="BF594" i="6"/>
  <c r="BI593" i="6"/>
  <c r="BH593" i="6"/>
  <c r="BK592" i="6"/>
  <c r="BJ592" i="6"/>
  <c r="AZ592" i="6"/>
  <c r="BB592" i="6" s="1"/>
  <c r="BE591" i="6"/>
  <c r="BK588" i="6"/>
  <c r="BJ588" i="6"/>
  <c r="BE587" i="6"/>
  <c r="BG586" i="6"/>
  <c r="BF586" i="6"/>
  <c r="BI585" i="6"/>
  <c r="BH585" i="6"/>
  <c r="BK584" i="6"/>
  <c r="BJ584" i="6"/>
  <c r="BC584" i="6"/>
  <c r="BE583" i="6"/>
  <c r="BH581" i="6"/>
  <c r="BK580" i="6"/>
  <c r="BE579" i="6"/>
  <c r="BG578" i="6"/>
  <c r="BF578" i="6"/>
  <c r="BI577" i="6"/>
  <c r="BH577" i="6"/>
  <c r="BK576" i="6"/>
  <c r="BJ576" i="6"/>
  <c r="BC576" i="6"/>
  <c r="BE575" i="6"/>
  <c r="BH573" i="6"/>
  <c r="BK572" i="6"/>
  <c r="BJ572" i="6"/>
  <c r="BC572" i="6"/>
  <c r="BE571" i="6"/>
  <c r="BG570" i="6"/>
  <c r="BI569" i="6"/>
  <c r="BH569" i="6"/>
  <c r="BJ568" i="6"/>
  <c r="BC568" i="6"/>
  <c r="BE567" i="6"/>
  <c r="BG566" i="6"/>
  <c r="BH565" i="6"/>
  <c r="BK564" i="6"/>
  <c r="BJ564" i="6"/>
  <c r="AZ564" i="6"/>
  <c r="BB564" i="6" s="1"/>
  <c r="BE563" i="6"/>
  <c r="BF562" i="6"/>
  <c r="BI561" i="6"/>
  <c r="BH561" i="6"/>
  <c r="BK560" i="6"/>
  <c r="BJ560" i="6"/>
  <c r="BC560" i="6"/>
  <c r="BG558" i="6"/>
  <c r="BH557" i="6"/>
  <c r="BK556" i="6"/>
  <c r="BJ556" i="6"/>
  <c r="AZ556" i="6"/>
  <c r="BB556" i="6" s="1"/>
  <c r="BE555" i="6"/>
  <c r="BG554" i="6"/>
  <c r="BF554" i="6"/>
  <c r="BI553" i="6"/>
  <c r="BH553" i="6"/>
  <c r="BK552" i="6"/>
  <c r="BJ552" i="6"/>
  <c r="BE551" i="6"/>
  <c r="BH549" i="6"/>
  <c r="BK548" i="6"/>
  <c r="BJ548" i="6"/>
  <c r="BE547" i="6"/>
  <c r="BG546" i="6"/>
  <c r="BF546" i="6"/>
  <c r="BI545" i="6"/>
  <c r="BH545" i="6"/>
  <c r="BJ544" i="6"/>
  <c r="AZ544" i="6"/>
  <c r="BB544" i="6" s="1"/>
  <c r="BE543" i="6"/>
  <c r="BG542" i="6"/>
  <c r="BH541" i="6"/>
  <c r="BJ540" i="6"/>
  <c r="AZ540" i="6"/>
  <c r="BB540" i="6" s="1"/>
  <c r="BE539" i="6"/>
  <c r="BG538" i="6"/>
  <c r="BF538" i="6"/>
  <c r="BI537" i="6"/>
  <c r="BH537" i="6"/>
  <c r="BK536" i="6"/>
  <c r="BE535" i="6"/>
  <c r="BH533" i="6"/>
  <c r="BK532" i="6"/>
  <c r="BJ532" i="6"/>
  <c r="BE531" i="6"/>
  <c r="BG530" i="6"/>
  <c r="BF530" i="6"/>
  <c r="BI529" i="6"/>
  <c r="BK528" i="6"/>
  <c r="BJ528" i="6"/>
  <c r="AZ528" i="6"/>
  <c r="BB528" i="6" s="1"/>
  <c r="BE527" i="6"/>
  <c r="BH525" i="6"/>
  <c r="BK524" i="6"/>
  <c r="BJ524" i="6"/>
  <c r="BG522" i="6"/>
  <c r="BF522" i="6"/>
  <c r="BI521" i="6"/>
  <c r="BH521" i="6"/>
  <c r="BK520" i="6"/>
  <c r="BJ520" i="6"/>
  <c r="BE519" i="6"/>
  <c r="BH517" i="6"/>
  <c r="BK516" i="6"/>
  <c r="BJ516" i="6"/>
  <c r="AZ516" i="6"/>
  <c r="BB516" i="6" s="1"/>
  <c r="BE515" i="6"/>
  <c r="BG514" i="6"/>
  <c r="BF514" i="6"/>
  <c r="BI513" i="6"/>
  <c r="BK512" i="6"/>
  <c r="BJ512" i="6"/>
  <c r="BE511" i="6"/>
  <c r="BH509" i="6"/>
  <c r="BK508" i="6"/>
  <c r="BJ508" i="6"/>
  <c r="BG506" i="6"/>
  <c r="BF506" i="6"/>
  <c r="BI505" i="6"/>
  <c r="BH505" i="6"/>
  <c r="BK504" i="6"/>
  <c r="BJ504" i="6"/>
  <c r="BE503" i="6"/>
  <c r="BG502" i="6"/>
  <c r="BH501" i="6"/>
  <c r="BK500" i="6"/>
  <c r="BJ500" i="6"/>
  <c r="BE499" i="6"/>
  <c r="BG498" i="6"/>
  <c r="BF498" i="6"/>
  <c r="BI497" i="6"/>
  <c r="BK496" i="6"/>
  <c r="BJ496" i="6"/>
  <c r="BE495" i="6"/>
  <c r="BH493" i="6"/>
  <c r="BK492" i="6"/>
  <c r="BJ492" i="6"/>
  <c r="BE491" i="6"/>
  <c r="BG490" i="6"/>
  <c r="BF490" i="6"/>
  <c r="BI489" i="6"/>
  <c r="BH489" i="6"/>
  <c r="BK488" i="6"/>
  <c r="AZ488" i="6"/>
  <c r="BB488" i="6" s="1"/>
  <c r="BE487" i="6"/>
  <c r="BG486" i="6"/>
  <c r="BH485" i="6"/>
  <c r="BK484" i="6"/>
  <c r="BJ484" i="6"/>
  <c r="BE483" i="6"/>
  <c r="BG482" i="6"/>
  <c r="BF482" i="6"/>
  <c r="BH481" i="6"/>
  <c r="BK480" i="6"/>
  <c r="BJ480" i="6"/>
  <c r="BC480" i="6"/>
  <c r="BG478" i="6"/>
  <c r="BH477" i="6"/>
  <c r="BJ476" i="6"/>
  <c r="BC476" i="6"/>
  <c r="BE475" i="6"/>
  <c r="BF474" i="6"/>
  <c r="BI473" i="6"/>
  <c r="BH473" i="6"/>
  <c r="BK472" i="6"/>
  <c r="BJ472" i="6"/>
  <c r="AZ472" i="6"/>
  <c r="BB472" i="6" s="1"/>
  <c r="BG470" i="6"/>
  <c r="BH469" i="6"/>
  <c r="BK468" i="6"/>
  <c r="BE467" i="6"/>
  <c r="BG466" i="6"/>
  <c r="BF466" i="6"/>
  <c r="BI465" i="6"/>
  <c r="BH465" i="6"/>
  <c r="BK464" i="6"/>
  <c r="BJ464" i="6"/>
  <c r="AZ464" i="6"/>
  <c r="BB464" i="6" s="1"/>
  <c r="BE463" i="6"/>
  <c r="BG462" i="6"/>
  <c r="BH461" i="6"/>
  <c r="BK460" i="6"/>
  <c r="BJ460" i="6"/>
  <c r="AZ460" i="6"/>
  <c r="BB460" i="6" s="1"/>
  <c r="BE459" i="6"/>
  <c r="BF458" i="6"/>
  <c r="BI457" i="6"/>
  <c r="BK456" i="6"/>
  <c r="BJ456" i="6"/>
  <c r="BE455" i="6"/>
  <c r="BH453" i="6"/>
  <c r="BK452" i="6"/>
  <c r="BJ452" i="6"/>
  <c r="BE451" i="6"/>
  <c r="BG450" i="6"/>
  <c r="BF450" i="6"/>
  <c r="BH449" i="6"/>
  <c r="BK448" i="6"/>
  <c r="BJ448" i="6"/>
  <c r="BC448" i="6"/>
  <c r="BE447" i="6"/>
  <c r="BG446" i="6"/>
  <c r="BH445" i="6"/>
  <c r="BK444" i="6"/>
  <c r="BJ444" i="6"/>
  <c r="BC444" i="6"/>
  <c r="BF442" i="6"/>
  <c r="BI441" i="6"/>
  <c r="BH441" i="6"/>
  <c r="BK440" i="6"/>
  <c r="BJ440" i="6"/>
  <c r="BH437" i="6"/>
  <c r="BK436" i="6"/>
  <c r="BJ436" i="6"/>
  <c r="BC436" i="6"/>
  <c r="AK315" i="6"/>
  <c r="AM315" i="6" s="1"/>
  <c r="AK252" i="6"/>
  <c r="AM252" i="6" s="1"/>
  <c r="AK236" i="6"/>
  <c r="AM236" i="6" s="1"/>
  <c r="AK231" i="6"/>
  <c r="AM231" i="6" s="1"/>
  <c r="AK216" i="6"/>
  <c r="AM216" i="6" s="1"/>
  <c r="AK142" i="6"/>
  <c r="AM142" i="6" s="1"/>
  <c r="AK96" i="6"/>
  <c r="AM96" i="6" s="1"/>
  <c r="AK86" i="6"/>
  <c r="AM86" i="6" s="1"/>
  <c r="AK16" i="6"/>
  <c r="AM16" i="6" s="1"/>
  <c r="AG4" i="6"/>
  <c r="BG637" i="6"/>
  <c r="BI636" i="6"/>
  <c r="BK635" i="6"/>
  <c r="BE634" i="6"/>
  <c r="BI632" i="6"/>
  <c r="BG629" i="6"/>
  <c r="BI628" i="6"/>
  <c r="BK627" i="6"/>
  <c r="AZ627" i="6"/>
  <c r="BB627" i="6" s="1"/>
  <c r="BE626" i="6"/>
  <c r="BI624" i="6"/>
  <c r="BG621" i="6"/>
  <c r="BI620" i="6"/>
  <c r="BK619" i="6"/>
  <c r="AZ619" i="6"/>
  <c r="BB619" i="6" s="1"/>
  <c r="BE618" i="6"/>
  <c r="BG617" i="6"/>
  <c r="BI616" i="6"/>
  <c r="BE614" i="6"/>
  <c r="BG613" i="6"/>
  <c r="BI612" i="6"/>
  <c r="BK611" i="6"/>
  <c r="BE610" i="6"/>
  <c r="BG605" i="6"/>
  <c r="BI604" i="6"/>
  <c r="BK603" i="6"/>
  <c r="BG601" i="6"/>
  <c r="BE598" i="6"/>
  <c r="BG597" i="6"/>
  <c r="BI596" i="6"/>
  <c r="BK595" i="6"/>
  <c r="BE594" i="6"/>
  <c r="BI592" i="6"/>
  <c r="BI588" i="6"/>
  <c r="BK587" i="6"/>
  <c r="AZ587" i="6"/>
  <c r="BB587" i="6" s="1"/>
  <c r="BE586" i="6"/>
  <c r="BG585" i="6"/>
  <c r="BI584" i="6"/>
  <c r="BE582" i="6"/>
  <c r="BG581" i="6"/>
  <c r="BI580" i="6"/>
  <c r="BK579" i="6"/>
  <c r="AZ579" i="6"/>
  <c r="BB579" i="6" s="1"/>
  <c r="BE578" i="6"/>
  <c r="BG577" i="6"/>
  <c r="AZ575" i="6"/>
  <c r="BB575" i="6" s="1"/>
  <c r="BE574" i="6"/>
  <c r="BG573" i="6"/>
  <c r="BK571" i="6"/>
  <c r="BC571" i="6"/>
  <c r="BE570" i="6"/>
  <c r="BG569" i="6"/>
  <c r="BE566" i="6"/>
  <c r="BG565" i="6"/>
  <c r="BI564" i="6"/>
  <c r="BK563" i="6"/>
  <c r="AZ563" i="6"/>
  <c r="BB563" i="6" s="1"/>
  <c r="BE562" i="6"/>
  <c r="BE558" i="6"/>
  <c r="BG557" i="6"/>
  <c r="BI556" i="6"/>
  <c r="BK555" i="6"/>
  <c r="AZ555" i="6"/>
  <c r="BB555" i="6" s="1"/>
  <c r="BE554" i="6"/>
  <c r="BE550" i="6"/>
  <c r="BI548" i="6"/>
  <c r="BK547" i="6"/>
  <c r="BE546" i="6"/>
  <c r="BG545" i="6"/>
  <c r="BE542" i="6"/>
  <c r="BG541" i="6"/>
  <c r="BI540" i="6"/>
  <c r="BK539" i="6"/>
  <c r="AZ539" i="6"/>
  <c r="BB539" i="6" s="1"/>
  <c r="BE538" i="6"/>
  <c r="BG537" i="6"/>
  <c r="BG533" i="6"/>
  <c r="BI532" i="6"/>
  <c r="BK531" i="6"/>
  <c r="AZ531" i="6"/>
  <c r="BB531" i="6" s="1"/>
  <c r="BE530" i="6"/>
  <c r="BG529" i="6"/>
  <c r="BE526" i="6"/>
  <c r="BI524" i="6"/>
  <c r="BK523" i="6"/>
  <c r="AZ523" i="6"/>
  <c r="BB523" i="6" s="1"/>
  <c r="BE522" i="6"/>
  <c r="BG521" i="6"/>
  <c r="BI520" i="6"/>
  <c r="BG517" i="6"/>
  <c r="BI516" i="6"/>
  <c r="BK515" i="6"/>
  <c r="BE514" i="6"/>
  <c r="BG513" i="6"/>
  <c r="BI512" i="6"/>
  <c r="BG509" i="6"/>
  <c r="BI508" i="6"/>
  <c r="BK507" i="6"/>
  <c r="AZ507" i="6"/>
  <c r="BB507" i="6" s="1"/>
  <c r="BE506" i="6"/>
  <c r="BG505" i="6"/>
  <c r="BE502" i="6"/>
  <c r="BG501" i="6"/>
  <c r="BI500" i="6"/>
  <c r="BK499" i="6"/>
  <c r="BE498" i="6"/>
  <c r="BG497" i="6"/>
  <c r="BG493" i="6"/>
  <c r="BI492" i="6"/>
  <c r="BK491" i="6"/>
  <c r="BE490" i="6"/>
  <c r="BG489" i="6"/>
  <c r="BI488" i="6"/>
  <c r="BG485" i="6"/>
  <c r="BI484" i="6"/>
  <c r="BK483" i="6"/>
  <c r="AZ483" i="6"/>
  <c r="BB483" i="6" s="1"/>
  <c r="BE482" i="6"/>
  <c r="BG481" i="6"/>
  <c r="BI476" i="6"/>
  <c r="BK475" i="6"/>
  <c r="BC475" i="6"/>
  <c r="BE474" i="6"/>
  <c r="BG473" i="6"/>
  <c r="BE470" i="6"/>
  <c r="BI468" i="6"/>
  <c r="BK467" i="6"/>
  <c r="AZ467" i="6"/>
  <c r="BB467" i="6" s="1"/>
  <c r="BE466" i="6"/>
  <c r="BG465" i="6"/>
  <c r="BG461" i="6"/>
  <c r="BI460" i="6"/>
  <c r="BC459" i="6"/>
  <c r="BE458" i="6"/>
  <c r="BG457" i="6"/>
  <c r="BI456" i="6"/>
  <c r="BG453" i="6"/>
  <c r="BI452" i="6"/>
  <c r="AZ451" i="6"/>
  <c r="BB451" i="6" s="1"/>
  <c r="BE450" i="6"/>
  <c r="BG449" i="6"/>
  <c r="BE446" i="6"/>
  <c r="BG445" i="6"/>
  <c r="BI444" i="6"/>
  <c r="BK443" i="6"/>
  <c r="BE442" i="6"/>
  <c r="BG441" i="6"/>
  <c r="BG437" i="6"/>
  <c r="BI436" i="6"/>
  <c r="BK435" i="6"/>
  <c r="AK37" i="6"/>
  <c r="AM37" i="6" s="1"/>
  <c r="V360" i="6"/>
  <c r="X360" i="6" s="1"/>
  <c r="V292" i="6"/>
  <c r="X292" i="6" s="1"/>
  <c r="BG773" i="6"/>
  <c r="BI768" i="6"/>
  <c r="BC763" i="6"/>
  <c r="BE746" i="6"/>
  <c r="BG745" i="6"/>
  <c r="BI740" i="6"/>
  <c r="BE734" i="6"/>
  <c r="BG733" i="6"/>
  <c r="BG729" i="6"/>
  <c r="AZ727" i="6"/>
  <c r="BB727" i="6" s="1"/>
  <c r="BE726" i="6"/>
  <c r="BI724" i="6"/>
  <c r="BK723" i="6"/>
  <c r="BG721" i="6"/>
  <c r="BI720" i="6"/>
  <c r="BI716" i="6"/>
  <c r="BK715" i="6"/>
  <c r="BG713" i="6"/>
  <c r="BI712" i="6"/>
  <c r="BE710" i="6"/>
  <c r="BG709" i="6"/>
  <c r="BI708" i="6"/>
  <c r="BE706" i="6"/>
  <c r="BG705" i="6"/>
  <c r="BI704" i="6"/>
  <c r="AZ703" i="6"/>
  <c r="BB703" i="6" s="1"/>
  <c r="BE702" i="6"/>
  <c r="BI700" i="6"/>
  <c r="BK699" i="6"/>
  <c r="BE698" i="6"/>
  <c r="BG697" i="6"/>
  <c r="BI696" i="6"/>
  <c r="BE694" i="6"/>
  <c r="BG693" i="6"/>
  <c r="BI692" i="6"/>
  <c r="BK691" i="6"/>
  <c r="AZ691" i="6"/>
  <c r="BB691" i="6" s="1"/>
  <c r="BE690" i="6"/>
  <c r="BG689" i="6"/>
  <c r="BI688" i="6"/>
  <c r="BE686" i="6"/>
  <c r="BG685" i="6"/>
  <c r="BI684" i="6"/>
  <c r="BK683" i="6"/>
  <c r="AZ683" i="6"/>
  <c r="BB683" i="6" s="1"/>
  <c r="BE682" i="6"/>
  <c r="BG681" i="6"/>
  <c r="BE678" i="6"/>
  <c r="BI676" i="6"/>
  <c r="BK675" i="6"/>
  <c r="AZ675" i="6"/>
  <c r="BB675" i="6" s="1"/>
  <c r="BE674" i="6"/>
  <c r="BG673" i="6"/>
  <c r="BE670" i="6"/>
  <c r="BG669" i="6"/>
  <c r="BI668" i="6"/>
  <c r="BK667" i="6"/>
  <c r="BE666" i="6"/>
  <c r="BG665" i="6"/>
  <c r="BI660" i="6"/>
  <c r="BK659" i="6"/>
  <c r="AZ659" i="6"/>
  <c r="BB659" i="6" s="1"/>
  <c r="BE658" i="6"/>
  <c r="BG657" i="6"/>
  <c r="BG653" i="6"/>
  <c r="BI652" i="6"/>
  <c r="BK651" i="6"/>
  <c r="BC651" i="6"/>
  <c r="BE650" i="6"/>
  <c r="BG649" i="6"/>
  <c r="BI648" i="6"/>
  <c r="BE646" i="6"/>
  <c r="BG645" i="6"/>
  <c r="BI644" i="6"/>
  <c r="BK643" i="6"/>
  <c r="AZ643" i="6"/>
  <c r="BB643" i="6" s="1"/>
  <c r="BE642" i="6"/>
  <c r="BI640" i="6"/>
  <c r="BE638" i="6"/>
  <c r="BG633" i="6"/>
  <c r="BE622" i="6"/>
  <c r="BG589" i="6"/>
  <c r="BI576" i="6"/>
  <c r="BI568" i="6"/>
  <c r="BG561" i="6"/>
  <c r="BI552" i="6"/>
  <c r="BE534" i="6"/>
  <c r="BG525" i="6"/>
  <c r="BE518" i="6"/>
  <c r="BE510" i="6"/>
  <c r="BE494" i="6"/>
  <c r="BE486" i="6"/>
  <c r="BE478" i="6"/>
  <c r="BG469" i="6"/>
  <c r="BE462" i="6"/>
  <c r="BK451" i="6"/>
  <c r="AZ443" i="6"/>
  <c r="BB443" i="6" s="1"/>
  <c r="BD768" i="6"/>
  <c r="BI728" i="6"/>
  <c r="BE718" i="6"/>
  <c r="BK707" i="6"/>
  <c r="AK707" i="6"/>
  <c r="AM707" i="6" s="1"/>
  <c r="BD704" i="6"/>
  <c r="BG701" i="6"/>
  <c r="AK699" i="6"/>
  <c r="AM699" i="6" s="1"/>
  <c r="AK683" i="6"/>
  <c r="AM683" i="6" s="1"/>
  <c r="BI680" i="6"/>
  <c r="BE662" i="6"/>
  <c r="BE654" i="6"/>
  <c r="BD648" i="6"/>
  <c r="BJ641" i="6"/>
  <c r="BG641" i="6"/>
  <c r="BJ633" i="6"/>
  <c r="AK627" i="6"/>
  <c r="AM627" i="6" s="1"/>
  <c r="AK615" i="6"/>
  <c r="AM615" i="6" s="1"/>
  <c r="AK603" i="6"/>
  <c r="AM603" i="6" s="1"/>
  <c r="BE590" i="6"/>
  <c r="AK579" i="6"/>
  <c r="AM579" i="6" s="1"/>
  <c r="BD568" i="6"/>
  <c r="AK555" i="6"/>
  <c r="AM555" i="6" s="1"/>
  <c r="BJ545" i="6"/>
  <c r="BD544" i="6"/>
  <c r="AK543" i="6"/>
  <c r="AM543" i="6" s="1"/>
  <c r="AK539" i="6"/>
  <c r="AM539" i="6" s="1"/>
  <c r="AK531" i="6"/>
  <c r="AM531" i="6" s="1"/>
  <c r="BJ529" i="6"/>
  <c r="BJ521" i="6"/>
  <c r="AK507" i="6"/>
  <c r="AM507" i="6" s="1"/>
  <c r="BJ505" i="6"/>
  <c r="BD504" i="6"/>
  <c r="BD496" i="6"/>
  <c r="BF491" i="6"/>
  <c r="BJ489" i="6"/>
  <c r="BD488" i="6"/>
  <c r="BJ485" i="6"/>
  <c r="BJ481" i="6"/>
  <c r="BG477" i="6"/>
  <c r="BF475" i="6"/>
  <c r="BJ473" i="6"/>
  <c r="BJ465" i="6"/>
  <c r="BK459" i="6"/>
  <c r="BF459" i="6"/>
  <c r="BJ457" i="6"/>
  <c r="BJ449" i="6"/>
  <c r="BD448" i="6"/>
  <c r="BJ445" i="6"/>
  <c r="AK443" i="6"/>
  <c r="AM443" i="6" s="1"/>
  <c r="BJ441" i="6"/>
  <c r="BE438" i="6"/>
  <c r="BF435" i="6"/>
  <c r="AK435" i="6"/>
  <c r="AM435" i="6" s="1"/>
  <c r="AK427" i="6"/>
  <c r="AM427" i="6" s="1"/>
  <c r="AK419" i="6"/>
  <c r="AM419" i="6" s="1"/>
  <c r="AK415" i="6"/>
  <c r="AM415" i="6" s="1"/>
  <c r="AK411" i="6"/>
  <c r="AM411" i="6" s="1"/>
  <c r="AK403" i="6"/>
  <c r="AM403" i="6" s="1"/>
  <c r="AK395" i="6"/>
  <c r="AM395" i="6" s="1"/>
  <c r="AK387" i="6"/>
  <c r="AM387" i="6" s="1"/>
  <c r="AK379" i="6"/>
  <c r="AM379" i="6" s="1"/>
  <c r="AK375" i="6"/>
  <c r="AM375" i="6" s="1"/>
  <c r="AK371" i="6"/>
  <c r="AM371" i="6" s="1"/>
  <c r="AK363" i="6"/>
  <c r="AM363" i="6" s="1"/>
  <c r="AK327" i="6"/>
  <c r="AM327" i="6" s="1"/>
  <c r="AK171" i="6"/>
  <c r="AM171" i="6" s="1"/>
  <c r="AK126" i="6"/>
  <c r="AM126" i="6" s="1"/>
  <c r="BF746" i="6"/>
  <c r="BH721" i="6"/>
  <c r="BJ712" i="6"/>
  <c r="BJ688" i="6"/>
  <c r="BJ668" i="6"/>
  <c r="BJ656" i="6"/>
  <c r="BJ632" i="6"/>
  <c r="BJ612" i="6"/>
  <c r="BH601" i="6"/>
  <c r="BH589" i="6"/>
  <c r="BJ580" i="6"/>
  <c r="BF570" i="6"/>
  <c r="BH529" i="6"/>
  <c r="BH497" i="6"/>
  <c r="BJ488" i="6"/>
  <c r="BJ468" i="6"/>
  <c r="BH457" i="6"/>
  <c r="AK168" i="6"/>
  <c r="AM168" i="6" s="1"/>
  <c r="AK156" i="6"/>
  <c r="AM156" i="6" s="1"/>
  <c r="AK144" i="6"/>
  <c r="AM144" i="6" s="1"/>
  <c r="AK140" i="6"/>
  <c r="AM140" i="6" s="1"/>
  <c r="AK136" i="6"/>
  <c r="AM136" i="6" s="1"/>
  <c r="AK88" i="6"/>
  <c r="AM88" i="6" s="1"/>
  <c r="AK85" i="6"/>
  <c r="AM85" i="6" s="1"/>
  <c r="AK80" i="6"/>
  <c r="AM80" i="6" s="1"/>
  <c r="AK56" i="6"/>
  <c r="AM56" i="6" s="1"/>
  <c r="AK52" i="6"/>
  <c r="AM52" i="6" s="1"/>
  <c r="AK48" i="6"/>
  <c r="AM48" i="6" s="1"/>
  <c r="AK40" i="6"/>
  <c r="AM40" i="6" s="1"/>
  <c r="AK32" i="6"/>
  <c r="AM32" i="6" s="1"/>
  <c r="AK24" i="6"/>
  <c r="AM24" i="6" s="1"/>
  <c r="AE4" i="6"/>
  <c r="BD774" i="6"/>
  <c r="BE773" i="6"/>
  <c r="BD766" i="6"/>
  <c r="BE765" i="6"/>
  <c r="BD758" i="6"/>
  <c r="BE757" i="6"/>
  <c r="BF756" i="6"/>
  <c r="BD750" i="6"/>
  <c r="BF748" i="6"/>
  <c r="BD742" i="6"/>
  <c r="BE741" i="6"/>
  <c r="BF740" i="6"/>
  <c r="BI737" i="6"/>
  <c r="BE733" i="6"/>
  <c r="BF732" i="6"/>
  <c r="BE725" i="6"/>
  <c r="BF724" i="6"/>
  <c r="BD718" i="6"/>
  <c r="BE717" i="6"/>
  <c r="BF716" i="6"/>
  <c r="BD710" i="6"/>
  <c r="BF708" i="6"/>
  <c r="BD702" i="6"/>
  <c r="BE701" i="6"/>
  <c r="BD694" i="6"/>
  <c r="BE693" i="6"/>
  <c r="BF692" i="6"/>
  <c r="BD686" i="6"/>
  <c r="BF684" i="6"/>
  <c r="BD678" i="6"/>
  <c r="BE677" i="6"/>
  <c r="BF676" i="6"/>
  <c r="BD670" i="6"/>
  <c r="BE669" i="6"/>
  <c r="BF668" i="6"/>
  <c r="BF660" i="6"/>
  <c r="BD654" i="6"/>
  <c r="BE653" i="6"/>
  <c r="BF652" i="6"/>
  <c r="AZ647" i="6"/>
  <c r="BB647" i="6" s="1"/>
  <c r="BD646" i="6"/>
  <c r="BE645" i="6"/>
  <c r="BF644" i="6"/>
  <c r="BI641" i="6"/>
  <c r="BD638" i="6"/>
  <c r="BE637" i="6"/>
  <c r="BF636" i="6"/>
  <c r="BE629" i="6"/>
  <c r="BF628" i="6"/>
  <c r="BD614" i="6"/>
  <c r="BE613" i="6"/>
  <c r="BF612" i="6"/>
  <c r="BD606" i="6"/>
  <c r="BE605" i="6"/>
  <c r="BF604" i="6"/>
  <c r="BD598" i="6"/>
  <c r="BE597" i="6"/>
  <c r="BF596" i="6"/>
  <c r="BD590" i="6"/>
  <c r="BE589" i="6"/>
  <c r="BF588" i="6"/>
  <c r="BD582" i="6"/>
  <c r="BE581" i="6"/>
  <c r="BF580" i="6"/>
  <c r="BD574" i="6"/>
  <c r="BE573" i="6"/>
  <c r="BF572" i="6"/>
  <c r="BD566" i="6"/>
  <c r="BE565" i="6"/>
  <c r="BF564" i="6"/>
  <c r="BD558" i="6"/>
  <c r="BE557" i="6"/>
  <c r="BF556" i="6"/>
  <c r="BE549" i="6"/>
  <c r="BF548" i="6"/>
  <c r="BD542" i="6"/>
  <c r="BE541" i="6"/>
  <c r="BF540" i="6"/>
  <c r="BD534" i="6"/>
  <c r="BE533" i="6"/>
  <c r="BF532" i="6"/>
  <c r="BD526" i="6"/>
  <c r="BE525" i="6"/>
  <c r="BF524" i="6"/>
  <c r="BD518" i="6"/>
  <c r="BE517" i="6"/>
  <c r="BF516" i="6"/>
  <c r="BD510" i="6"/>
  <c r="BF508" i="6"/>
  <c r="BE501" i="6"/>
  <c r="BF500" i="6"/>
  <c r="BE493" i="6"/>
  <c r="BD486" i="6"/>
  <c r="BE485" i="6"/>
  <c r="BF484" i="6"/>
  <c r="BI481" i="6"/>
  <c r="BD478" i="6"/>
  <c r="BE477" i="6"/>
  <c r="BF476" i="6"/>
  <c r="BE469" i="6"/>
  <c r="BF468" i="6"/>
  <c r="BD462" i="6"/>
  <c r="BE461" i="6"/>
  <c r="BF460" i="6"/>
  <c r="BF452" i="6"/>
  <c r="BI449" i="6"/>
  <c r="BD446" i="6"/>
  <c r="BE445" i="6"/>
  <c r="BF444" i="6"/>
  <c r="BD438" i="6"/>
  <c r="BE774" i="6"/>
  <c r="BE766" i="6"/>
  <c r="BH755" i="6"/>
  <c r="BE742" i="6"/>
  <c r="BH731" i="6"/>
  <c r="BG700" i="6"/>
  <c r="BH691" i="6"/>
  <c r="BI682" i="6"/>
  <c r="BI674" i="6"/>
  <c r="BH667" i="6"/>
  <c r="BF653" i="6"/>
  <c r="BH643" i="6"/>
  <c r="BH619" i="6"/>
  <c r="BH611" i="6"/>
  <c r="BJ601" i="6"/>
  <c r="BJ593" i="6"/>
  <c r="BF565" i="6"/>
  <c r="BH555" i="6"/>
  <c r="BI546" i="6"/>
  <c r="BI538" i="6"/>
  <c r="BF477" i="6"/>
  <c r="BG468" i="6"/>
  <c r="BF461" i="6"/>
  <c r="BG452" i="6"/>
  <c r="BI450" i="6"/>
  <c r="BH443" i="6"/>
  <c r="AK346" i="6"/>
  <c r="AM346" i="6" s="1"/>
  <c r="AK328" i="6"/>
  <c r="AM328" i="6" s="1"/>
  <c r="AK320" i="6"/>
  <c r="AM320" i="6" s="1"/>
  <c r="AK312" i="6"/>
  <c r="AM312" i="6" s="1"/>
  <c r="AK304" i="6"/>
  <c r="AM304" i="6" s="1"/>
  <c r="AK296" i="6"/>
  <c r="AM296" i="6" s="1"/>
  <c r="AK272" i="6"/>
  <c r="AM272" i="6" s="1"/>
  <c r="AK266" i="6"/>
  <c r="AM266" i="6" s="1"/>
  <c r="AK264" i="6"/>
  <c r="AM264" i="6" s="1"/>
  <c r="AK256" i="6"/>
  <c r="AM256" i="6" s="1"/>
  <c r="AK208" i="6"/>
  <c r="AM208" i="6" s="1"/>
  <c r="AK205" i="6"/>
  <c r="AM205" i="6" s="1"/>
  <c r="AK200" i="6"/>
  <c r="AM200" i="6" s="1"/>
  <c r="AK192" i="6"/>
  <c r="AM192" i="6" s="1"/>
  <c r="AK190" i="6"/>
  <c r="AM190" i="6" s="1"/>
  <c r="AK160" i="6"/>
  <c r="AM160" i="6" s="1"/>
  <c r="AK152" i="6"/>
  <c r="AM152" i="6" s="1"/>
  <c r="AK128" i="6"/>
  <c r="AM128" i="6" s="1"/>
  <c r="AK112" i="6"/>
  <c r="AM112" i="6" s="1"/>
  <c r="AK72" i="6"/>
  <c r="AM72" i="6" s="1"/>
  <c r="AK64" i="6"/>
  <c r="AM64" i="6" s="1"/>
  <c r="AK46" i="6"/>
  <c r="AM46" i="6" s="1"/>
  <c r="BG772" i="6"/>
  <c r="BG764" i="6"/>
  <c r="BJ761" i="6"/>
  <c r="BE758" i="6"/>
  <c r="BK752" i="6"/>
  <c r="BG748" i="6"/>
  <c r="BH747" i="6"/>
  <c r="BI746" i="6"/>
  <c r="BJ745" i="6"/>
  <c r="BF741" i="6"/>
  <c r="BG740" i="6"/>
  <c r="BH739" i="6"/>
  <c r="BI738" i="6"/>
  <c r="BJ737" i="6"/>
  <c r="BG732" i="6"/>
  <c r="BJ729" i="6"/>
  <c r="BF725" i="6"/>
  <c r="BI722" i="6"/>
  <c r="BJ721" i="6"/>
  <c r="BK720" i="6"/>
  <c r="BF717" i="6"/>
  <c r="BG716" i="6"/>
  <c r="BH715" i="6"/>
  <c r="BI714" i="6"/>
  <c r="BJ713" i="6"/>
  <c r="BF709" i="6"/>
  <c r="BI706" i="6"/>
  <c r="BJ705" i="6"/>
  <c r="BF701" i="6"/>
  <c r="BH699" i="6"/>
  <c r="BI698" i="6"/>
  <c r="BJ697" i="6"/>
  <c r="V696" i="6"/>
  <c r="X696" i="6" s="1"/>
  <c r="BG692" i="6"/>
  <c r="BI690" i="6"/>
  <c r="BJ689" i="6"/>
  <c r="BF685" i="6"/>
  <c r="BG684" i="6"/>
  <c r="BH683" i="6"/>
  <c r="BJ681" i="6"/>
  <c r="BK680" i="6"/>
  <c r="BC680" i="6"/>
  <c r="BF677" i="6"/>
  <c r="BG676" i="6"/>
  <c r="BH675" i="6"/>
  <c r="BJ673" i="6"/>
  <c r="BF669" i="6"/>
  <c r="BG668" i="6"/>
  <c r="BI666" i="6"/>
  <c r="BJ665" i="6"/>
  <c r="V664" i="6"/>
  <c r="X664" i="6" s="1"/>
  <c r="BF661" i="6"/>
  <c r="BH659" i="6"/>
  <c r="BG652" i="6"/>
  <c r="BF645" i="6"/>
  <c r="V640" i="6"/>
  <c r="X640" i="6" s="1"/>
  <c r="BG636" i="6"/>
  <c r="V632" i="6"/>
  <c r="X632" i="6" s="1"/>
  <c r="BF629" i="6"/>
  <c r="BH627" i="6"/>
  <c r="BI626" i="6"/>
  <c r="BJ625" i="6"/>
  <c r="BF621" i="6"/>
  <c r="BG620" i="6"/>
  <c r="BI618" i="6"/>
  <c r="BJ617" i="6"/>
  <c r="BF613" i="6"/>
  <c r="BG612" i="6"/>
  <c r="BI610" i="6"/>
  <c r="BJ609" i="6"/>
  <c r="V608" i="6"/>
  <c r="X608" i="6" s="1"/>
  <c r="BF605" i="6"/>
  <c r="BG604" i="6"/>
  <c r="BH603" i="6"/>
  <c r="BF597" i="6"/>
  <c r="BG596" i="6"/>
  <c r="BH595" i="6"/>
  <c r="BI594" i="6"/>
  <c r="V592" i="6"/>
  <c r="X592" i="6" s="1"/>
  <c r="BF589" i="6"/>
  <c r="BJ585" i="6"/>
  <c r="BF581" i="6"/>
  <c r="BG580" i="6"/>
  <c r="BH579" i="6"/>
  <c r="BI578" i="6"/>
  <c r="BJ577" i="6"/>
  <c r="BF573" i="6"/>
  <c r="BI570" i="6"/>
  <c r="BJ569" i="6"/>
  <c r="BH563" i="6"/>
  <c r="BI562" i="6"/>
  <c r="BF557" i="6"/>
  <c r="BG556" i="6"/>
  <c r="BI554" i="6"/>
  <c r="BJ553" i="6"/>
  <c r="BG548" i="6"/>
  <c r="BH547" i="6"/>
  <c r="V544" i="6"/>
  <c r="X544" i="6" s="1"/>
  <c r="BF541" i="6"/>
  <c r="BG540" i="6"/>
  <c r="BH539" i="6"/>
  <c r="BJ537" i="6"/>
  <c r="BG532" i="6"/>
  <c r="BH531" i="6"/>
  <c r="BI530" i="6"/>
  <c r="BF525" i="6"/>
  <c r="BG524" i="6"/>
  <c r="BI522" i="6"/>
  <c r="BF517" i="6"/>
  <c r="BH515" i="6"/>
  <c r="BI514" i="6"/>
  <c r="BJ513" i="6"/>
  <c r="BG508" i="6"/>
  <c r="BH507" i="6"/>
  <c r="BI506" i="6"/>
  <c r="BF501" i="6"/>
  <c r="BI498" i="6"/>
  <c r="BJ497" i="6"/>
  <c r="BC496" i="6"/>
  <c r="BF493" i="6"/>
  <c r="BG492" i="6"/>
  <c r="BI490" i="6"/>
  <c r="V488" i="6"/>
  <c r="X488" i="6" s="1"/>
  <c r="BF485" i="6"/>
  <c r="BG484" i="6"/>
  <c r="BH483" i="6"/>
  <c r="BI482" i="6"/>
  <c r="BG476" i="6"/>
  <c r="BI474" i="6"/>
  <c r="BF469" i="6"/>
  <c r="BH467" i="6"/>
  <c r="BI466" i="6"/>
  <c r="BG460" i="6"/>
  <c r="BI458" i="6"/>
  <c r="BF453" i="6"/>
  <c r="BF445" i="6"/>
  <c r="BG444" i="6"/>
  <c r="BI442" i="6"/>
  <c r="BF437" i="6"/>
  <c r="BG436" i="6"/>
  <c r="V432" i="6"/>
  <c r="X432" i="6" s="1"/>
  <c r="V424" i="6"/>
  <c r="X424" i="6" s="1"/>
  <c r="V416" i="6"/>
  <c r="X416" i="6" s="1"/>
  <c r="V408" i="6"/>
  <c r="X408" i="6" s="1"/>
  <c r="V392" i="6"/>
  <c r="X392" i="6" s="1"/>
  <c r="V384" i="6"/>
  <c r="X384" i="6" s="1"/>
  <c r="V376" i="6"/>
  <c r="X376" i="6" s="1"/>
  <c r="V368" i="6"/>
  <c r="X368" i="6" s="1"/>
  <c r="BD726" i="6"/>
  <c r="BE661" i="6"/>
  <c r="BD630" i="6"/>
  <c r="BD550" i="6"/>
  <c r="BE509" i="6"/>
  <c r="BD470" i="6"/>
  <c r="BE453" i="6"/>
  <c r="BF436" i="6"/>
  <c r="AK400" i="6"/>
  <c r="AM400" i="6" s="1"/>
  <c r="AK360" i="6"/>
  <c r="AM360" i="6" s="1"/>
  <c r="AK302" i="6"/>
  <c r="AM302" i="6" s="1"/>
  <c r="AK277" i="6"/>
  <c r="AM277" i="6" s="1"/>
  <c r="AK240" i="6"/>
  <c r="AM240" i="6" s="1"/>
  <c r="AK204" i="6"/>
  <c r="AM204" i="6" s="1"/>
  <c r="AK181" i="6"/>
  <c r="AM181" i="6" s="1"/>
  <c r="AK174" i="6"/>
  <c r="AM174" i="6" s="1"/>
  <c r="AK173" i="6"/>
  <c r="AM173" i="6" s="1"/>
  <c r="AK150" i="6"/>
  <c r="AM150" i="6" s="1"/>
  <c r="AK102" i="6"/>
  <c r="AM102" i="6" s="1"/>
  <c r="AK94" i="6"/>
  <c r="AM94" i="6" s="1"/>
  <c r="AK38" i="6"/>
  <c r="AM38" i="6" s="1"/>
  <c r="AK30" i="6"/>
  <c r="AM30" i="6" s="1"/>
  <c r="AK22" i="6"/>
  <c r="AM22" i="6" s="1"/>
  <c r="BE440" i="6"/>
  <c r="BF451" i="6"/>
  <c r="BG516" i="6"/>
  <c r="BE572" i="6"/>
  <c r="BC574" i="6"/>
  <c r="BI599" i="6"/>
  <c r="BG607" i="6"/>
  <c r="BJ655" i="6"/>
  <c r="BE656" i="6"/>
  <c r="BI622" i="6"/>
  <c r="BF624" i="6"/>
  <c r="BE696" i="6"/>
  <c r="V698" i="6"/>
  <c r="X698" i="6" s="1"/>
  <c r="BK698" i="6"/>
  <c r="BJ699" i="6"/>
  <c r="BE700" i="6"/>
  <c r="BF667" i="6"/>
  <c r="BI670" i="6"/>
  <c r="BK670" i="6"/>
  <c r="BE711" i="6"/>
  <c r="BI715" i="6"/>
  <c r="BE716" i="6"/>
  <c r="BC722" i="6"/>
  <c r="BF723" i="6"/>
  <c r="BG724" i="6"/>
  <c r="BE692" i="6"/>
  <c r="BK694" i="6"/>
  <c r="BI695" i="6"/>
  <c r="BJ695" i="6"/>
  <c r="BK701" i="6"/>
  <c r="BK738" i="6"/>
  <c r="BJ739" i="6"/>
  <c r="BF743" i="6"/>
  <c r="BC709" i="6"/>
  <c r="BD744" i="6"/>
  <c r="BE744" i="6"/>
  <c r="BF715" i="6"/>
  <c r="V752" i="6"/>
  <c r="X752" i="6" s="1"/>
  <c r="BJ718" i="6"/>
  <c r="BK718" i="6"/>
  <c r="BI719" i="6"/>
  <c r="BJ719" i="6"/>
  <c r="BE724" i="6"/>
  <c r="BD760" i="6"/>
  <c r="BI760" i="6"/>
  <c r="BF695" i="6"/>
  <c r="BK733" i="6"/>
  <c r="BJ734" i="6"/>
  <c r="BK734" i="6"/>
  <c r="BI770" i="6"/>
  <c r="BF773" i="6"/>
  <c r="BK776" i="6"/>
  <c r="BJ777" i="6"/>
  <c r="BI778" i="6"/>
  <c r="BH779" i="6"/>
  <c r="BF747" i="6"/>
  <c r="BC749" i="6"/>
  <c r="BK714" i="6"/>
  <c r="BJ785" i="6"/>
  <c r="BI786" i="6"/>
  <c r="BH787" i="6"/>
  <c r="BG788" i="6"/>
  <c r="BF789" i="6"/>
  <c r="BH789" i="6"/>
  <c r="BE790" i="6"/>
  <c r="BK709" i="6"/>
  <c r="AK198" i="6"/>
  <c r="AM198" i="6" s="1"/>
  <c r="BC586" i="6"/>
  <c r="BE576" i="6"/>
  <c r="BE544" i="6"/>
  <c r="V538" i="6"/>
  <c r="X538" i="6" s="1"/>
  <c r="V506" i="6"/>
  <c r="X506" i="6" s="1"/>
  <c r="BE488" i="6"/>
  <c r="BC466" i="6"/>
  <c r="BE464" i="6"/>
  <c r="BK458" i="6"/>
  <c r="BC450" i="6"/>
  <c r="V394" i="6"/>
  <c r="X394" i="6" s="1"/>
  <c r="V386" i="6"/>
  <c r="X386" i="6" s="1"/>
  <c r="V378" i="6"/>
  <c r="X378" i="6" s="1"/>
  <c r="V370" i="6"/>
  <c r="X370" i="6" s="1"/>
  <c r="BI435" i="6"/>
  <c r="AK369" i="6"/>
  <c r="AM369" i="6" s="1"/>
  <c r="AK289" i="6"/>
  <c r="AM289" i="6" s="1"/>
  <c r="AK233" i="6"/>
  <c r="AM233" i="6" s="1"/>
  <c r="AK232" i="6"/>
  <c r="AM232" i="6" s="1"/>
  <c r="V362" i="6"/>
  <c r="X362" i="6" s="1"/>
  <c r="AZ768" i="6"/>
  <c r="BB768" i="6" s="1"/>
  <c r="BH723" i="6"/>
  <c r="BG708" i="6"/>
  <c r="AZ648" i="6"/>
  <c r="BB648" i="6" s="1"/>
  <c r="AZ632" i="6"/>
  <c r="BB632" i="6" s="1"/>
  <c r="BG564" i="6"/>
  <c r="BF549" i="6"/>
  <c r="BF533" i="6"/>
  <c r="AZ512" i="6"/>
  <c r="BB512" i="6" s="1"/>
  <c r="BF509" i="6"/>
  <c r="BG500" i="6"/>
  <c r="BG471" i="6"/>
  <c r="BD466" i="6"/>
  <c r="BD458" i="6"/>
  <c r="BF456" i="6"/>
  <c r="AZ456" i="6"/>
  <c r="BB456" i="6" s="1"/>
  <c r="BD442" i="6"/>
  <c r="BD450" i="6"/>
  <c r="AK353" i="6"/>
  <c r="AM353" i="6" s="1"/>
  <c r="BD789" i="6"/>
  <c r="BD785" i="6"/>
  <c r="BD784" i="6"/>
  <c r="BD778" i="6"/>
  <c r="BD776" i="6"/>
  <c r="BD762" i="6"/>
  <c r="BD754" i="6"/>
  <c r="BD752" i="6"/>
  <c r="BD738" i="6"/>
  <c r="BD728" i="6"/>
  <c r="BD712" i="6"/>
  <c r="BD706" i="6"/>
  <c r="BD698" i="6"/>
  <c r="BD688" i="6"/>
  <c r="BD682" i="6"/>
  <c r="BD674" i="6"/>
  <c r="BD672" i="6"/>
  <c r="BD666" i="6"/>
  <c r="BD662" i="6"/>
  <c r="BD656" i="6"/>
  <c r="BD653" i="6"/>
  <c r="BD642" i="6"/>
  <c r="BD634" i="6"/>
  <c r="BD632" i="6"/>
  <c r="BD626" i="6"/>
  <c r="BD624" i="6"/>
  <c r="BD616" i="6"/>
  <c r="BD610" i="6"/>
  <c r="BD600" i="6"/>
  <c r="BD592" i="6"/>
  <c r="BD570" i="6"/>
  <c r="BD562" i="6"/>
  <c r="BD560" i="6"/>
  <c r="BD554" i="6"/>
  <c r="BD552" i="6"/>
  <c r="BD546" i="6"/>
  <c r="BD538" i="6"/>
  <c r="BD528" i="6"/>
  <c r="BD522" i="6"/>
  <c r="BD514" i="6"/>
  <c r="BD512" i="6"/>
  <c r="BD506" i="6"/>
  <c r="BD498" i="6"/>
  <c r="BD490" i="6"/>
  <c r="BD482" i="6"/>
  <c r="BD480" i="6"/>
  <c r="BD456" i="6"/>
  <c r="AZ441" i="6"/>
  <c r="BB441" i="6" s="1"/>
  <c r="BD440" i="6"/>
  <c r="AZ438" i="6"/>
  <c r="BB438" i="6" s="1"/>
  <c r="BE588" i="6"/>
  <c r="BE568" i="6"/>
  <c r="BE520" i="6"/>
  <c r="BE516" i="6"/>
  <c r="BE504" i="6"/>
  <c r="BE500" i="6"/>
  <c r="BE496" i="6"/>
  <c r="BE479" i="6"/>
  <c r="BE468" i="6"/>
  <c r="BE452" i="6"/>
  <c r="BE448" i="6"/>
  <c r="BE443" i="6"/>
  <c r="BE740" i="6"/>
  <c r="BE736" i="6"/>
  <c r="BE720" i="6"/>
  <c r="BE712" i="6"/>
  <c r="BH663" i="6"/>
  <c r="BE660" i="6"/>
  <c r="BJ653" i="6"/>
  <c r="BE648" i="6"/>
  <c r="BJ637" i="6"/>
  <c r="BE628" i="6"/>
  <c r="BE624" i="6"/>
  <c r="BJ621" i="6"/>
  <c r="BE616" i="6"/>
  <c r="BE608" i="6"/>
  <c r="BE604" i="6"/>
  <c r="BJ597" i="6"/>
  <c r="BE584" i="6"/>
  <c r="BJ582" i="6"/>
  <c r="BJ575" i="6"/>
  <c r="BJ565" i="6"/>
  <c r="BE564" i="6"/>
  <c r="BE552" i="6"/>
  <c r="BE524" i="6"/>
  <c r="BJ517" i="6"/>
  <c r="BE512" i="6"/>
  <c r="BH511" i="6"/>
  <c r="BH503" i="6"/>
  <c r="BH495" i="6"/>
  <c r="BE484" i="6"/>
  <c r="BE480" i="6"/>
  <c r="BJ477" i="6"/>
  <c r="BH471" i="6"/>
  <c r="BH455" i="6"/>
  <c r="AK365" i="6"/>
  <c r="AM365" i="6" s="1"/>
  <c r="AK357" i="6"/>
  <c r="AM357" i="6" s="1"/>
  <c r="AK348" i="6"/>
  <c r="AM348" i="6" s="1"/>
  <c r="AK341" i="6"/>
  <c r="AM341" i="6" s="1"/>
  <c r="AK317" i="6"/>
  <c r="AM317" i="6" s="1"/>
  <c r="AK290" i="6"/>
  <c r="AM290" i="6" s="1"/>
  <c r="AK285" i="6"/>
  <c r="AM285" i="6" s="1"/>
  <c r="AK268" i="6"/>
  <c r="AM268" i="6" s="1"/>
  <c r="AK261" i="6"/>
  <c r="AM261" i="6" s="1"/>
  <c r="AK230" i="6"/>
  <c r="AM230" i="6" s="1"/>
  <c r="AK220" i="6"/>
  <c r="AM220" i="6" s="1"/>
  <c r="BD680" i="6"/>
  <c r="BD650" i="6"/>
  <c r="BD640" i="6"/>
  <c r="BD618" i="6"/>
  <c r="BD609" i="6"/>
  <c r="BD608" i="6"/>
  <c r="BD594" i="6"/>
  <c r="BD586" i="6"/>
  <c r="BD576" i="6"/>
  <c r="BD530" i="6"/>
  <c r="BD520" i="6"/>
  <c r="BD474" i="6"/>
  <c r="BD464" i="6"/>
  <c r="AK76" i="6"/>
  <c r="AM76" i="6" s="1"/>
  <c r="BF688" i="6"/>
  <c r="BF632" i="6"/>
  <c r="BC613" i="6"/>
  <c r="BF584" i="6"/>
  <c r="BF528" i="6"/>
  <c r="AK525" i="6"/>
  <c r="AM525" i="6" s="1"/>
  <c r="BF504" i="6"/>
  <c r="BF480" i="6"/>
  <c r="AK477" i="6"/>
  <c r="AM477" i="6" s="1"/>
  <c r="BF448" i="6"/>
  <c r="AK437" i="6"/>
  <c r="AM437" i="6" s="1"/>
  <c r="AK417" i="6"/>
  <c r="AM417" i="6" s="1"/>
  <c r="AK397" i="6"/>
  <c r="AM397" i="6" s="1"/>
  <c r="AK389" i="6"/>
  <c r="AM389" i="6" s="1"/>
  <c r="AK373" i="6"/>
  <c r="AM373" i="6" s="1"/>
  <c r="AK368" i="6"/>
  <c r="AM368" i="6" s="1"/>
  <c r="AK349" i="6"/>
  <c r="AM349" i="6" s="1"/>
  <c r="AK337" i="6"/>
  <c r="AM337" i="6" s="1"/>
  <c r="AK237" i="6"/>
  <c r="AM237" i="6" s="1"/>
  <c r="AK221" i="6"/>
  <c r="AM221" i="6" s="1"/>
  <c r="AK189" i="6"/>
  <c r="AM189" i="6" s="1"/>
  <c r="AK118" i="6"/>
  <c r="AM118" i="6" s="1"/>
  <c r="BE760" i="6"/>
  <c r="BC758" i="6"/>
  <c r="V750" i="6"/>
  <c r="X750" i="6" s="1"/>
  <c r="BF745" i="6"/>
  <c r="BF737" i="6"/>
  <c r="BF729" i="6"/>
  <c r="BE728" i="6"/>
  <c r="V710" i="6"/>
  <c r="X710" i="6" s="1"/>
  <c r="BF705" i="6"/>
  <c r="BE704" i="6"/>
  <c r="BE688" i="6"/>
  <c r="BG682" i="6"/>
  <c r="BF681" i="6"/>
  <c r="BE680" i="6"/>
  <c r="V678" i="6"/>
  <c r="X678" i="6" s="1"/>
  <c r="BF673" i="6"/>
  <c r="BE664" i="6"/>
  <c r="V662" i="6"/>
  <c r="X662" i="6" s="1"/>
  <c r="BF657" i="6"/>
  <c r="BF649" i="6"/>
  <c r="V646" i="6"/>
  <c r="X646" i="6" s="1"/>
  <c r="V638" i="6"/>
  <c r="X638" i="6" s="1"/>
  <c r="BF633" i="6"/>
  <c r="BE632" i="6"/>
  <c r="BF625" i="6"/>
  <c r="BC614" i="6"/>
  <c r="BF601" i="6"/>
  <c r="V598" i="6"/>
  <c r="X598" i="6" s="1"/>
  <c r="BE592" i="6"/>
  <c r="V582" i="6"/>
  <c r="X582" i="6" s="1"/>
  <c r="V566" i="6"/>
  <c r="X566" i="6" s="1"/>
  <c r="BG562" i="6"/>
  <c r="BF561" i="6"/>
  <c r="V558" i="6"/>
  <c r="X558" i="6" s="1"/>
  <c r="BF545" i="6"/>
  <c r="BF537" i="6"/>
  <c r="BF529" i="6"/>
  <c r="BE528" i="6"/>
  <c r="BF521" i="6"/>
  <c r="V510" i="6"/>
  <c r="X510" i="6" s="1"/>
  <c r="BF505" i="6"/>
  <c r="BF497" i="6"/>
  <c r="V494" i="6"/>
  <c r="X494" i="6" s="1"/>
  <c r="V486" i="6"/>
  <c r="X486" i="6" s="1"/>
  <c r="V478" i="6"/>
  <c r="X478" i="6" s="1"/>
  <c r="BG474" i="6"/>
  <c r="BF473" i="6"/>
  <c r="V470" i="6"/>
  <c r="X470" i="6" s="1"/>
  <c r="BF465" i="6"/>
  <c r="V462" i="6"/>
  <c r="X462" i="6" s="1"/>
  <c r="BC446" i="6"/>
  <c r="BG442" i="6"/>
  <c r="BF441" i="6"/>
  <c r="V438" i="6"/>
  <c r="X438" i="6" s="1"/>
  <c r="V430" i="6"/>
  <c r="X430" i="6" s="1"/>
  <c r="V422" i="6"/>
  <c r="X422" i="6" s="1"/>
  <c r="V414" i="6"/>
  <c r="X414" i="6" s="1"/>
  <c r="V406" i="6"/>
  <c r="X406" i="6" s="1"/>
  <c r="V400" i="6"/>
  <c r="X400" i="6" s="1"/>
  <c r="V390" i="6"/>
  <c r="X390" i="6" s="1"/>
  <c r="V358" i="6"/>
  <c r="X358" i="6" s="1"/>
  <c r="AZ517" i="6"/>
  <c r="BB517" i="6" s="1"/>
  <c r="AK497" i="6"/>
  <c r="AM497" i="6" s="1"/>
  <c r="AK465" i="6"/>
  <c r="AM465" i="6" s="1"/>
  <c r="AK433" i="6"/>
  <c r="AM433" i="6" s="1"/>
  <c r="AK385" i="6"/>
  <c r="AM385" i="6" s="1"/>
  <c r="AK377" i="6"/>
  <c r="AM377" i="6" s="1"/>
  <c r="AK361" i="6"/>
  <c r="AM361" i="6" s="1"/>
  <c r="BG741" i="6"/>
  <c r="BE548" i="6"/>
  <c r="BF544" i="6"/>
  <c r="AZ533" i="6"/>
  <c r="BB533" i="6" s="1"/>
  <c r="AZ501" i="6"/>
  <c r="BB501" i="6" s="1"/>
  <c r="BF496" i="6"/>
  <c r="BC485" i="6"/>
  <c r="BE476" i="6"/>
  <c r="AZ465" i="6"/>
  <c r="BB465" i="6" s="1"/>
  <c r="AK517" i="6"/>
  <c r="AM517" i="6" s="1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09" i="6"/>
  <c r="AM309" i="6" s="1"/>
  <c r="AK293" i="6"/>
  <c r="AM293" i="6" s="1"/>
  <c r="AK213" i="6"/>
  <c r="AM213" i="6" s="1"/>
  <c r="AK197" i="6"/>
  <c r="AM197" i="6" s="1"/>
  <c r="AK157" i="6"/>
  <c r="AM157" i="6" s="1"/>
  <c r="BH785" i="6"/>
  <c r="BF784" i="6"/>
  <c r="BF780" i="6"/>
  <c r="BF776" i="6"/>
  <c r="BF764" i="6"/>
  <c r="BF760" i="6"/>
  <c r="BF752" i="6"/>
  <c r="BF744" i="6"/>
  <c r="BF728" i="6"/>
  <c r="BF720" i="6"/>
  <c r="BF704" i="6"/>
  <c r="BF700" i="6"/>
  <c r="BF696" i="6"/>
  <c r="BF680" i="6"/>
  <c r="BF672" i="6"/>
  <c r="BF664" i="6"/>
  <c r="BF648" i="6"/>
  <c r="BF640" i="6"/>
  <c r="BF620" i="6"/>
  <c r="BF616" i="6"/>
  <c r="BF608" i="6"/>
  <c r="BF600" i="6"/>
  <c r="BF592" i="6"/>
  <c r="BF576" i="6"/>
  <c r="BF568" i="6"/>
  <c r="BF560" i="6"/>
  <c r="BF552" i="6"/>
  <c r="BF536" i="6"/>
  <c r="BF520" i="6"/>
  <c r="V517" i="6"/>
  <c r="X517" i="6" s="1"/>
  <c r="BH513" i="6"/>
  <c r="BF488" i="6"/>
  <c r="V465" i="6"/>
  <c r="X465" i="6" s="1"/>
  <c r="BF464" i="6"/>
  <c r="V443" i="6"/>
  <c r="X443" i="6" s="1"/>
  <c r="V427" i="6"/>
  <c r="X427" i="6" s="1"/>
  <c r="V418" i="6"/>
  <c r="X418" i="6" s="1"/>
  <c r="V389" i="6"/>
  <c r="X389" i="6" s="1"/>
  <c r="V355" i="6"/>
  <c r="X355" i="6" s="1"/>
  <c r="BG769" i="6"/>
  <c r="BC755" i="6"/>
  <c r="BE668" i="6"/>
  <c r="BE640" i="6"/>
  <c r="BE612" i="6"/>
  <c r="AZ525" i="6"/>
  <c r="BB525" i="6" s="1"/>
  <c r="AZ506" i="6"/>
  <c r="BB506" i="6" s="1"/>
  <c r="BG448" i="6"/>
  <c r="BF440" i="6"/>
  <c r="AK196" i="6"/>
  <c r="AM196" i="6" s="1"/>
  <c r="AK164" i="6"/>
  <c r="AM164" i="6" s="1"/>
  <c r="AK124" i="6"/>
  <c r="AM124" i="6" s="1"/>
  <c r="AK116" i="6"/>
  <c r="AM116" i="6" s="1"/>
  <c r="AK92" i="6"/>
  <c r="AM92" i="6" s="1"/>
  <c r="BG440" i="6"/>
  <c r="V411" i="6"/>
  <c r="X411" i="6" s="1"/>
  <c r="V410" i="6"/>
  <c r="X410" i="6" s="1"/>
  <c r="V363" i="6"/>
  <c r="X363" i="6" s="1"/>
  <c r="V275" i="6"/>
  <c r="X275" i="6" s="1"/>
  <c r="BE719" i="6"/>
  <c r="AK594" i="6"/>
  <c r="AM594" i="6" s="1"/>
  <c r="AK578" i="6"/>
  <c r="AM578" i="6" s="1"/>
  <c r="AK554" i="6"/>
  <c r="AM554" i="6" s="1"/>
  <c r="AK538" i="6"/>
  <c r="AM538" i="6" s="1"/>
  <c r="AK529" i="6"/>
  <c r="AM529" i="6" s="1"/>
  <c r="AK505" i="6"/>
  <c r="AM505" i="6" s="1"/>
  <c r="AK458" i="6"/>
  <c r="AM458" i="6" s="1"/>
  <c r="AK434" i="6"/>
  <c r="AM434" i="6" s="1"/>
  <c r="AK370" i="6"/>
  <c r="AM370" i="6" s="1"/>
  <c r="AK226" i="6"/>
  <c r="AM226" i="6" s="1"/>
  <c r="BE596" i="6"/>
  <c r="BF553" i="6"/>
  <c r="V421" i="6"/>
  <c r="X421" i="6" s="1"/>
  <c r="V388" i="6"/>
  <c r="X388" i="6" s="1"/>
  <c r="BC753" i="6"/>
  <c r="AZ737" i="6"/>
  <c r="BB737" i="6" s="1"/>
  <c r="AZ689" i="6"/>
  <c r="BB689" i="6" s="1"/>
  <c r="AZ657" i="6"/>
  <c r="BB657" i="6" s="1"/>
  <c r="BC621" i="6"/>
  <c r="AZ529" i="6"/>
  <c r="BB529" i="6" s="1"/>
  <c r="AZ489" i="6"/>
  <c r="BB489" i="6" s="1"/>
  <c r="AZ481" i="6"/>
  <c r="BB481" i="6" s="1"/>
  <c r="BF712" i="6"/>
  <c r="BF512" i="6"/>
  <c r="AK506" i="6"/>
  <c r="AM506" i="6" s="1"/>
  <c r="AK498" i="6"/>
  <c r="AM498" i="6" s="1"/>
  <c r="BC490" i="6"/>
  <c r="AK386" i="6"/>
  <c r="AM386" i="6" s="1"/>
  <c r="AK380" i="6"/>
  <c r="AM380" i="6" s="1"/>
  <c r="AK372" i="6"/>
  <c r="AM372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188" i="6"/>
  <c r="AM188" i="6" s="1"/>
  <c r="BC729" i="6"/>
  <c r="BC697" i="6"/>
  <c r="BC625" i="6"/>
  <c r="V433" i="6"/>
  <c r="X433" i="6" s="1"/>
  <c r="V405" i="6"/>
  <c r="X405" i="6" s="1"/>
  <c r="AZ739" i="6"/>
  <c r="BB739" i="6" s="1"/>
  <c r="BC682" i="6"/>
  <c r="AZ650" i="6"/>
  <c r="BB650" i="6" s="1"/>
  <c r="BC589" i="6"/>
  <c r="AZ573" i="6"/>
  <c r="BB573" i="6" s="1"/>
  <c r="AZ557" i="6"/>
  <c r="BB557" i="6" s="1"/>
  <c r="AZ545" i="6"/>
  <c r="BB545" i="6" s="1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65" i="6"/>
  <c r="AK561" i="6"/>
  <c r="AM561" i="6" s="1"/>
  <c r="AK557" i="6"/>
  <c r="AM557" i="6" s="1"/>
  <c r="AK533" i="6"/>
  <c r="AM533" i="6" s="1"/>
  <c r="BC532" i="6"/>
  <c r="BG520" i="6"/>
  <c r="AK516" i="6"/>
  <c r="AM516" i="6" s="1"/>
  <c r="AK468" i="6"/>
  <c r="AM468" i="6" s="1"/>
  <c r="AK457" i="6"/>
  <c r="AM457" i="6" s="1"/>
  <c r="AK428" i="6"/>
  <c r="AM428" i="6" s="1"/>
  <c r="AK420" i="6"/>
  <c r="AM420" i="6" s="1"/>
  <c r="AK412" i="6"/>
  <c r="AM412" i="6" s="1"/>
  <c r="AK404" i="6"/>
  <c r="AM404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29" i="6"/>
  <c r="AM329" i="6" s="1"/>
  <c r="AK172" i="6"/>
  <c r="AM172" i="6" s="1"/>
  <c r="AK165" i="6"/>
  <c r="AM165" i="6" s="1"/>
  <c r="BD690" i="6"/>
  <c r="BE685" i="6"/>
  <c r="BF656" i="6"/>
  <c r="V628" i="6"/>
  <c r="X628" i="6" s="1"/>
  <c r="V620" i="6"/>
  <c r="X620" i="6" s="1"/>
  <c r="V604" i="6"/>
  <c r="X604" i="6" s="1"/>
  <c r="V596" i="6"/>
  <c r="X596" i="6" s="1"/>
  <c r="BD578" i="6"/>
  <c r="BG488" i="6"/>
  <c r="V364" i="6"/>
  <c r="X364" i="6" s="1"/>
  <c r="V356" i="6"/>
  <c r="X356" i="6" s="1"/>
  <c r="AZ747" i="6"/>
  <c r="BB747" i="6" s="1"/>
  <c r="AZ745" i="6"/>
  <c r="BB745" i="6" s="1"/>
  <c r="BC731" i="6"/>
  <c r="AZ725" i="6"/>
  <c r="BB725" i="6" s="1"/>
  <c r="AZ723" i="6"/>
  <c r="BB723" i="6" s="1"/>
  <c r="AZ721" i="6"/>
  <c r="BB721" i="6" s="1"/>
  <c r="AZ707" i="6"/>
  <c r="BB707" i="6" s="1"/>
  <c r="AZ705" i="6"/>
  <c r="BB705" i="6" s="1"/>
  <c r="AZ693" i="6"/>
  <c r="BB693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49" i="6"/>
  <c r="AZ645" i="6"/>
  <c r="BB645" i="6" s="1"/>
  <c r="BC637" i="6"/>
  <c r="BC633" i="6"/>
  <c r="AZ617" i="6"/>
  <c r="BB617" i="6" s="1"/>
  <c r="AZ605" i="6"/>
  <c r="BB605" i="6" s="1"/>
  <c r="AZ585" i="6"/>
  <c r="BB585" i="6" s="1"/>
  <c r="BC581" i="6"/>
  <c r="AZ569" i="6"/>
  <c r="BB569" i="6" s="1"/>
  <c r="AZ561" i="6"/>
  <c r="BB561" i="6" s="1"/>
  <c r="AZ553" i="6"/>
  <c r="BB553" i="6" s="1"/>
  <c r="AZ549" i="6"/>
  <c r="BB549" i="6" s="1"/>
  <c r="AZ537" i="6"/>
  <c r="BB537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AZ473" i="6"/>
  <c r="BB473" i="6" s="1"/>
  <c r="AZ457" i="6"/>
  <c r="BB457" i="6" s="1"/>
  <c r="AZ437" i="6"/>
  <c r="BB437" i="6" s="1"/>
  <c r="AK645" i="6"/>
  <c r="AM645" i="6" s="1"/>
  <c r="AK617" i="6"/>
  <c r="AM617" i="6" s="1"/>
  <c r="AK609" i="6"/>
  <c r="AM609" i="6" s="1"/>
  <c r="AK545" i="6"/>
  <c r="AM545" i="6" s="1"/>
  <c r="AK521" i="6"/>
  <c r="AM521" i="6" s="1"/>
  <c r="AK499" i="6"/>
  <c r="AM499" i="6" s="1"/>
  <c r="AK473" i="6"/>
  <c r="AM473" i="6" s="1"/>
  <c r="AK413" i="6"/>
  <c r="AM413" i="6" s="1"/>
  <c r="AK269" i="6"/>
  <c r="AM269" i="6" s="1"/>
  <c r="BE748" i="6"/>
  <c r="BE732" i="6"/>
  <c r="BE676" i="6"/>
  <c r="BE667" i="6"/>
  <c r="BE652" i="6"/>
  <c r="BE620" i="6"/>
  <c r="BE580" i="6"/>
  <c r="BE560" i="6"/>
  <c r="BE559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AK721" i="6"/>
  <c r="AM721" i="6" s="1"/>
  <c r="AK710" i="6"/>
  <c r="AM710" i="6" s="1"/>
  <c r="AK705" i="6"/>
  <c r="AM705" i="6" s="1"/>
  <c r="AK704" i="6"/>
  <c r="AM704" i="6" s="1"/>
  <c r="AK698" i="6"/>
  <c r="AM698" i="6" s="1"/>
  <c r="AK693" i="6"/>
  <c r="AM693" i="6" s="1"/>
  <c r="AK685" i="6"/>
  <c r="AM685" i="6" s="1"/>
  <c r="AK677" i="6"/>
  <c r="AM677" i="6" s="1"/>
  <c r="AK668" i="6"/>
  <c r="AM668" i="6" s="1"/>
  <c r="AK664" i="6"/>
  <c r="AM664" i="6" s="1"/>
  <c r="BC662" i="6"/>
  <c r="AK660" i="6"/>
  <c r="AM660" i="6" s="1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598" i="6"/>
  <c r="AM598" i="6" s="1"/>
  <c r="AK592" i="6"/>
  <c r="AM592" i="6" s="1"/>
  <c r="AK590" i="6"/>
  <c r="AM590" i="6" s="1"/>
  <c r="AK582" i="6"/>
  <c r="AM582" i="6" s="1"/>
  <c r="AK577" i="6"/>
  <c r="AM577" i="6" s="1"/>
  <c r="AK569" i="6"/>
  <c r="AM569" i="6" s="1"/>
  <c r="AK566" i="6"/>
  <c r="AM566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6" i="6"/>
  <c r="AM376" i="6" s="1"/>
  <c r="AK374" i="6"/>
  <c r="AM374" i="6" s="1"/>
  <c r="AK366" i="6"/>
  <c r="AM366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294" i="6"/>
  <c r="AM294" i="6" s="1"/>
  <c r="AK278" i="6"/>
  <c r="AM278" i="6" s="1"/>
  <c r="AK214" i="6"/>
  <c r="AM214" i="6" s="1"/>
  <c r="AK206" i="6"/>
  <c r="AM206" i="6" s="1"/>
  <c r="AK182" i="6"/>
  <c r="AM182" i="6" s="1"/>
  <c r="AK110" i="6"/>
  <c r="AM110" i="6" s="1"/>
  <c r="BE738" i="6"/>
  <c r="V684" i="6"/>
  <c r="X684" i="6" s="1"/>
  <c r="V555" i="6"/>
  <c r="X555" i="6" s="1"/>
  <c r="V545" i="6"/>
  <c r="X545" i="6" s="1"/>
  <c r="V521" i="6"/>
  <c r="X521" i="6" s="1"/>
  <c r="V515" i="6"/>
  <c r="X515" i="6" s="1"/>
  <c r="V501" i="6"/>
  <c r="X501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AZ750" i="6"/>
  <c r="BB750" i="6" s="1"/>
  <c r="AZ733" i="6"/>
  <c r="BB733" i="6" s="1"/>
  <c r="AZ714" i="6"/>
  <c r="BB714" i="6" s="1"/>
  <c r="AZ710" i="6"/>
  <c r="BB710" i="6" s="1"/>
  <c r="BE708" i="6"/>
  <c r="AZ702" i="6"/>
  <c r="BB702" i="6" s="1"/>
  <c r="AZ694" i="6"/>
  <c r="BB694" i="6" s="1"/>
  <c r="BC642" i="6"/>
  <c r="AZ641" i="6"/>
  <c r="BB641" i="6" s="1"/>
  <c r="AZ601" i="6"/>
  <c r="BB601" i="6" s="1"/>
  <c r="AZ596" i="6"/>
  <c r="BB596" i="6" s="1"/>
  <c r="AZ590" i="6"/>
  <c r="BB590" i="6" s="1"/>
  <c r="AZ582" i="6"/>
  <c r="BB582" i="6" s="1"/>
  <c r="AZ566" i="6"/>
  <c r="BB566" i="6" s="1"/>
  <c r="AZ541" i="6"/>
  <c r="BB541" i="6" s="1"/>
  <c r="BE540" i="6"/>
  <c r="AZ513" i="6"/>
  <c r="BB513" i="6" s="1"/>
  <c r="AZ500" i="6"/>
  <c r="BB500" i="6" s="1"/>
  <c r="AZ494" i="6"/>
  <c r="BB494" i="6" s="1"/>
  <c r="AZ482" i="6"/>
  <c r="BB482" i="6" s="1"/>
  <c r="AZ470" i="6"/>
  <c r="BB470" i="6" s="1"/>
  <c r="AZ458" i="6"/>
  <c r="BB458" i="6" s="1"/>
  <c r="AZ454" i="6"/>
  <c r="BB454" i="6" s="1"/>
  <c r="AK745" i="6"/>
  <c r="AM745" i="6" s="1"/>
  <c r="AK737" i="6"/>
  <c r="AM737" i="6" s="1"/>
  <c r="AK725" i="6"/>
  <c r="AM725" i="6" s="1"/>
  <c r="AK681" i="6"/>
  <c r="AM681" i="6" s="1"/>
  <c r="BC661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270" i="6"/>
  <c r="AM270" i="6" s="1"/>
  <c r="V525" i="6"/>
  <c r="X525" i="6" s="1"/>
  <c r="V497" i="6"/>
  <c r="X497" i="6" s="1"/>
  <c r="V483" i="6"/>
  <c r="X483" i="6" s="1"/>
  <c r="V395" i="6"/>
  <c r="X395" i="6" s="1"/>
  <c r="AZ734" i="6"/>
  <c r="BB734" i="6" s="1"/>
  <c r="AZ678" i="6"/>
  <c r="BB678" i="6" s="1"/>
  <c r="AZ670" i="6"/>
  <c r="BB670" i="6" s="1"/>
  <c r="AZ630" i="6"/>
  <c r="BB630" i="6" s="1"/>
  <c r="AZ629" i="6"/>
  <c r="BB629" i="6" s="1"/>
  <c r="AZ606" i="6"/>
  <c r="BB606" i="6" s="1"/>
  <c r="BE600" i="6"/>
  <c r="AZ510" i="6"/>
  <c r="BB510" i="6" s="1"/>
  <c r="BD736" i="6"/>
  <c r="BE684" i="6"/>
  <c r="V741" i="6"/>
  <c r="X741" i="6" s="1"/>
  <c r="V652" i="6"/>
  <c r="X652" i="6" s="1"/>
  <c r="V557" i="6"/>
  <c r="X557" i="6" s="1"/>
  <c r="V549" i="6"/>
  <c r="X549" i="6" s="1"/>
  <c r="V541" i="6"/>
  <c r="X541" i="6" s="1"/>
  <c r="V461" i="6"/>
  <c r="X461" i="6" s="1"/>
  <c r="V429" i="6"/>
  <c r="X429" i="6" s="1"/>
  <c r="V428" i="6"/>
  <c r="X428" i="6" s="1"/>
  <c r="V413" i="6"/>
  <c r="X413" i="6" s="1"/>
  <c r="V404" i="6"/>
  <c r="X404" i="6" s="1"/>
  <c r="V365" i="6"/>
  <c r="X365" i="6" s="1"/>
  <c r="BE731" i="6"/>
  <c r="AK470" i="6"/>
  <c r="AM470" i="6" s="1"/>
  <c r="V738" i="6"/>
  <c r="X738" i="6" s="1"/>
  <c r="V682" i="6"/>
  <c r="X682" i="6" s="1"/>
  <c r="V666" i="6"/>
  <c r="X666" i="6" s="1"/>
  <c r="V634" i="6"/>
  <c r="X634" i="6" s="1"/>
  <c r="V578" i="6"/>
  <c r="X578" i="6" s="1"/>
  <c r="V546" i="6"/>
  <c r="X546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AZ530" i="6"/>
  <c r="BB530" i="6" s="1"/>
  <c r="BD730" i="6"/>
  <c r="AK724" i="6"/>
  <c r="AM724" i="6" s="1"/>
  <c r="AK686" i="6"/>
  <c r="AM686" i="6" s="1"/>
  <c r="AK166" i="6"/>
  <c r="AM166" i="6" s="1"/>
  <c r="V739" i="6"/>
  <c r="X739" i="6" s="1"/>
  <c r="V716" i="6"/>
  <c r="X716" i="6" s="1"/>
  <c r="V712" i="6"/>
  <c r="X712" i="6" s="1"/>
  <c r="V707" i="6"/>
  <c r="X707" i="6" s="1"/>
  <c r="BD696" i="6"/>
  <c r="V693" i="6"/>
  <c r="X693" i="6" s="1"/>
  <c r="BD664" i="6"/>
  <c r="V659" i="6"/>
  <c r="X659" i="6" s="1"/>
  <c r="V643" i="6"/>
  <c r="X643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BE699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AZ578" i="6"/>
  <c r="BB578" i="6" s="1"/>
  <c r="AK500" i="6"/>
  <c r="AM500" i="6" s="1"/>
  <c r="V618" i="6"/>
  <c r="X618" i="6" s="1"/>
  <c r="BI776" i="6"/>
  <c r="BI774" i="6"/>
  <c r="BM773" i="6"/>
  <c r="BI772" i="6"/>
  <c r="BE771" i="6"/>
  <c r="BM767" i="6"/>
  <c r="BM765" i="6"/>
  <c r="BI758" i="6"/>
  <c r="BM755" i="6"/>
  <c r="BE755" i="6"/>
  <c r="BM751" i="6"/>
  <c r="BI748" i="6"/>
  <c r="BM747" i="6"/>
  <c r="BI742" i="6"/>
  <c r="BM741" i="6"/>
  <c r="BM739" i="6"/>
  <c r="BM735" i="6"/>
  <c r="BI734" i="6"/>
  <c r="BM733" i="6"/>
  <c r="BM727" i="6"/>
  <c r="BM725" i="6"/>
  <c r="BM719" i="6"/>
  <c r="BI718" i="6"/>
  <c r="BM717" i="6"/>
  <c r="BM715" i="6"/>
  <c r="BI710" i="6"/>
  <c r="BM709" i="6"/>
  <c r="BM695" i="6"/>
  <c r="BM691" i="6"/>
  <c r="BM687" i="6"/>
  <c r="BI686" i="6"/>
  <c r="BM685" i="6"/>
  <c r="BM683" i="6"/>
  <c r="BM679" i="6"/>
  <c r="BI678" i="6"/>
  <c r="BM675" i="6"/>
  <c r="BM669" i="6"/>
  <c r="BM667" i="6"/>
  <c r="BM663" i="6"/>
  <c r="BI662" i="6"/>
  <c r="BM661" i="6"/>
  <c r="BM659" i="6"/>
  <c r="BI654" i="6"/>
  <c r="BM653" i="6"/>
  <c r="BM647" i="6"/>
  <c r="BM645" i="6"/>
  <c r="BM643" i="6"/>
  <c r="BM639" i="6"/>
  <c r="BI638" i="6"/>
  <c r="BM637" i="6"/>
  <c r="BM635" i="6"/>
  <c r="BM631" i="6"/>
  <c r="BI630" i="6"/>
  <c r="BM623" i="6"/>
  <c r="BM619" i="6"/>
  <c r="BM615" i="6"/>
  <c r="BI614" i="6"/>
  <c r="BM613" i="6"/>
  <c r="BM607" i="6"/>
  <c r="BM603" i="6"/>
  <c r="BM597" i="6"/>
  <c r="BM595" i="6"/>
  <c r="BM591" i="6"/>
  <c r="BI590" i="6"/>
  <c r="BM589" i="6"/>
  <c r="BM587" i="6"/>
  <c r="BM583" i="6"/>
  <c r="BM581" i="6"/>
  <c r="BM579" i="6"/>
  <c r="BM575" i="6"/>
  <c r="BI574" i="6"/>
  <c r="BM573" i="6"/>
  <c r="BM571" i="6"/>
  <c r="BM567" i="6"/>
  <c r="BI566" i="6"/>
  <c r="BM563" i="6"/>
  <c r="BM559" i="6"/>
  <c r="BI558" i="6"/>
  <c r="BM557" i="6"/>
  <c r="BM555" i="6"/>
  <c r="BM551" i="6"/>
  <c r="BI550" i="6"/>
  <c r="BM549" i="6"/>
  <c r="BM543" i="6"/>
  <c r="BI542" i="6"/>
  <c r="BM539" i="6"/>
  <c r="BI534" i="6"/>
  <c r="BM533" i="6"/>
  <c r="BM527" i="6"/>
  <c r="BM525" i="6"/>
  <c r="BG518" i="6"/>
  <c r="BM515" i="6"/>
  <c r="BK513" i="6"/>
  <c r="BG512" i="6"/>
  <c r="BM509" i="6"/>
  <c r="BM507" i="6"/>
  <c r="BM503" i="6"/>
  <c r="BI502" i="6"/>
  <c r="BM501" i="6"/>
  <c r="BK501" i="6"/>
  <c r="BG496" i="6"/>
  <c r="BM495" i="6"/>
  <c r="BI494" i="6"/>
  <c r="BK493" i="6"/>
  <c r="BK489" i="6"/>
  <c r="BM487" i="6"/>
  <c r="BI486" i="6"/>
  <c r="BM485" i="6"/>
  <c r="BK481" i="6"/>
  <c r="BG480" i="6"/>
  <c r="BM479" i="6"/>
  <c r="BI478" i="6"/>
  <c r="BK477" i="6"/>
  <c r="BM475" i="6"/>
  <c r="BK473" i="6"/>
  <c r="BM471" i="6"/>
  <c r="BI470" i="6"/>
  <c r="BM469" i="6"/>
  <c r="BK469" i="6"/>
  <c r="BM467" i="6"/>
  <c r="BK465" i="6"/>
  <c r="BM463" i="6"/>
  <c r="BI462" i="6"/>
  <c r="BM461" i="6"/>
  <c r="BK461" i="6"/>
  <c r="BM459" i="6"/>
  <c r="BK457" i="6"/>
  <c r="BM455" i="6"/>
  <c r="BI454" i="6"/>
  <c r="BK453" i="6"/>
  <c r="BM451" i="6"/>
  <c r="BM447" i="6"/>
  <c r="BI446" i="6"/>
  <c r="BM443" i="6"/>
  <c r="BK441" i="6"/>
  <c r="BI438" i="6"/>
  <c r="BM437" i="6"/>
  <c r="BK437" i="6"/>
  <c r="BM491" i="6"/>
  <c r="BM483" i="6"/>
  <c r="BM453" i="6"/>
  <c r="BM445" i="6"/>
  <c r="BM439" i="6"/>
  <c r="BM435" i="6"/>
  <c r="AI4" i="6"/>
  <c r="BG778" i="6"/>
  <c r="BK777" i="6"/>
  <c r="BG776" i="6"/>
  <c r="V774" i="6"/>
  <c r="BK773" i="6"/>
  <c r="BC773" i="6"/>
  <c r="BC771" i="6"/>
  <c r="BK769" i="6"/>
  <c r="BK763" i="6"/>
  <c r="BK761" i="6"/>
  <c r="BK753" i="6"/>
  <c r="BG752" i="6"/>
  <c r="BK737" i="6"/>
  <c r="BG728" i="6"/>
  <c r="V725" i="6"/>
  <c r="X725" i="6" s="1"/>
  <c r="BG720" i="6"/>
  <c r="BK717" i="6"/>
  <c r="BK713" i="6"/>
  <c r="BG710" i="6"/>
  <c r="BK705" i="6"/>
  <c r="BK697" i="6"/>
  <c r="BG696" i="6"/>
  <c r="BG688" i="6"/>
  <c r="BK685" i="6"/>
  <c r="V685" i="6"/>
  <c r="X685" i="6" s="1"/>
  <c r="BG680" i="6"/>
  <c r="BG678" i="6"/>
  <c r="BK677" i="6"/>
  <c r="V677" i="6"/>
  <c r="X677" i="6" s="1"/>
  <c r="BK673" i="6"/>
  <c r="BG672" i="6"/>
  <c r="BK669" i="6"/>
  <c r="BG664" i="6"/>
  <c r="BG662" i="6"/>
  <c r="BK661" i="6"/>
  <c r="BK657" i="6"/>
  <c r="BG656" i="6"/>
  <c r="BK653" i="6"/>
  <c r="V653" i="6"/>
  <c r="X653" i="6" s="1"/>
  <c r="BK649" i="6"/>
  <c r="BG648" i="6"/>
  <c r="V645" i="6"/>
  <c r="X645" i="6" s="1"/>
  <c r="BK641" i="6"/>
  <c r="BK637" i="6"/>
  <c r="BK633" i="6"/>
  <c r="BG632" i="6"/>
  <c r="BK629" i="6"/>
  <c r="BK625" i="6"/>
  <c r="BG622" i="6"/>
  <c r="BK621" i="6"/>
  <c r="BK617" i="6"/>
  <c r="BG616" i="6"/>
  <c r="BK613" i="6"/>
  <c r="BK609" i="6"/>
  <c r="BG608" i="6"/>
  <c r="BG606" i="6"/>
  <c r="BK605" i="6"/>
  <c r="V605" i="6"/>
  <c r="X605" i="6" s="1"/>
  <c r="BK601" i="6"/>
  <c r="BG600" i="6"/>
  <c r="BK597" i="6"/>
  <c r="BG594" i="6"/>
  <c r="BK593" i="6"/>
  <c r="BG592" i="6"/>
  <c r="BK589" i="6"/>
  <c r="BK585" i="6"/>
  <c r="V585" i="6"/>
  <c r="X585" i="6" s="1"/>
  <c r="BG584" i="6"/>
  <c r="BG582" i="6"/>
  <c r="BK581" i="6"/>
  <c r="BK577" i="6"/>
  <c r="BG576" i="6"/>
  <c r="BK573" i="6"/>
  <c r="BK569" i="6"/>
  <c r="BG568" i="6"/>
  <c r="BK565" i="6"/>
  <c r="BK561" i="6"/>
  <c r="BG560" i="6"/>
  <c r="BK553" i="6"/>
  <c r="BG552" i="6"/>
  <c r="BK549" i="6"/>
  <c r="BK545" i="6"/>
  <c r="BK537" i="6"/>
  <c r="V537" i="6"/>
  <c r="X537" i="6" s="1"/>
  <c r="BG536" i="6"/>
  <c r="BK529" i="6"/>
  <c r="BG528" i="6"/>
  <c r="BK525" i="6"/>
  <c r="BK521" i="6"/>
  <c r="BK517" i="6"/>
  <c r="BK505" i="6"/>
  <c r="BG504" i="6"/>
  <c r="BK497" i="6"/>
  <c r="BK485" i="6"/>
  <c r="V481" i="6"/>
  <c r="X481" i="6" s="1"/>
  <c r="BF455" i="6"/>
  <c r="BF447" i="6"/>
  <c r="BK445" i="6"/>
  <c r="V417" i="6"/>
  <c r="X417" i="6" s="1"/>
  <c r="U4" i="6"/>
  <c r="BE779" i="6"/>
  <c r="BM775" i="6"/>
  <c r="BE775" i="6"/>
  <c r="BM771" i="6"/>
  <c r="BI764" i="6"/>
  <c r="BM759" i="6"/>
  <c r="BM757" i="6"/>
  <c r="BI752" i="6"/>
  <c r="BI750" i="6"/>
  <c r="BM743" i="6"/>
  <c r="BI736" i="6"/>
  <c r="BI732" i="6"/>
  <c r="BM723" i="6"/>
  <c r="BM711" i="6"/>
  <c r="BM703" i="6"/>
  <c r="BI702" i="6"/>
  <c r="BM701" i="6"/>
  <c r="BI694" i="6"/>
  <c r="BM693" i="6"/>
  <c r="BM677" i="6"/>
  <c r="BM651" i="6"/>
  <c r="BI646" i="6"/>
  <c r="BM629" i="6"/>
  <c r="BM627" i="6"/>
  <c r="BM621" i="6"/>
  <c r="BM611" i="6"/>
  <c r="BM605" i="6"/>
  <c r="BM599" i="6"/>
  <c r="BI598" i="6"/>
  <c r="BI582" i="6"/>
  <c r="BM565" i="6"/>
  <c r="BM547" i="6"/>
  <c r="BM541" i="6"/>
  <c r="BM535" i="6"/>
  <c r="BM531" i="6"/>
  <c r="BI526" i="6"/>
  <c r="BM519" i="6"/>
  <c r="BI518" i="6"/>
  <c r="BM511" i="6"/>
  <c r="BI510" i="6"/>
  <c r="BM499" i="6"/>
  <c r="BM493" i="6"/>
  <c r="BM477" i="6"/>
  <c r="Y4" i="6"/>
  <c r="BO789" i="6"/>
  <c r="BN789" i="6"/>
  <c r="BM789" i="6"/>
  <c r="BL789" i="6"/>
  <c r="BK789" i="6"/>
  <c r="BJ789" i="6"/>
  <c r="BI789" i="6"/>
  <c r="BG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I788" i="6"/>
  <c r="BH788" i="6"/>
  <c r="BF788" i="6"/>
  <c r="BE788" i="6"/>
  <c r="BC788" i="6"/>
  <c r="AZ788" i="6"/>
  <c r="BB788" i="6" s="1"/>
  <c r="AK788" i="6"/>
  <c r="AM788" i="6" s="1"/>
  <c r="BO787" i="6"/>
  <c r="BN787" i="6"/>
  <c r="BM787" i="6"/>
  <c r="BK787" i="6"/>
  <c r="BJ787" i="6"/>
  <c r="BI787" i="6"/>
  <c r="BF787" i="6"/>
  <c r="BE787" i="6"/>
  <c r="BC787" i="6"/>
  <c r="AZ787" i="6"/>
  <c r="BB787" i="6" s="1"/>
  <c r="AK787" i="6"/>
  <c r="AM787" i="6" s="1"/>
  <c r="BK604" i="6"/>
  <c r="BK596" i="6"/>
  <c r="BK540" i="6"/>
  <c r="AZ492" i="6"/>
  <c r="BB492" i="6" s="1"/>
  <c r="BK772" i="6"/>
  <c r="AK772" i="6"/>
  <c r="AM772" i="6" s="1"/>
  <c r="BG766" i="6"/>
  <c r="AK764" i="6"/>
  <c r="AM764" i="6" s="1"/>
  <c r="BK756" i="6"/>
  <c r="AK756" i="6"/>
  <c r="AM756" i="6" s="1"/>
  <c r="AK736" i="6"/>
  <c r="AM736" i="6" s="1"/>
  <c r="BG734" i="6"/>
  <c r="AK732" i="6"/>
  <c r="AM732" i="6" s="1"/>
  <c r="AK716" i="6"/>
  <c r="AM716" i="6" s="1"/>
  <c r="BI713" i="6"/>
  <c r="AK712" i="6"/>
  <c r="AM712" i="6" s="1"/>
  <c r="AK688" i="6"/>
  <c r="AM688" i="6" s="1"/>
  <c r="BK660" i="6"/>
  <c r="AK656" i="6"/>
  <c r="AM656" i="6" s="1"/>
  <c r="AK652" i="6"/>
  <c r="AM652" i="6" s="1"/>
  <c r="AK620" i="6"/>
  <c r="AM620" i="6" s="1"/>
  <c r="AK548" i="6"/>
  <c r="AM548" i="6" s="1"/>
  <c r="AK492" i="6"/>
  <c r="AM492" i="6" s="1"/>
  <c r="BK476" i="6"/>
  <c r="AK424" i="6"/>
  <c r="AM424" i="6" s="1"/>
  <c r="AK344" i="6"/>
  <c r="AM344" i="6" s="1"/>
  <c r="BH647" i="6"/>
  <c r="BH583" i="6"/>
  <c r="BH559" i="6"/>
  <c r="AZ773" i="6"/>
  <c r="BB773" i="6" s="1"/>
  <c r="BG727" i="6"/>
  <c r="BI726" i="6"/>
  <c r="BK721" i="6"/>
  <c r="BK681" i="6"/>
  <c r="BE636" i="6"/>
  <c r="BG591" i="6"/>
  <c r="AZ577" i="6"/>
  <c r="BB577" i="6" s="1"/>
  <c r="BG575" i="6"/>
  <c r="BG543" i="6"/>
  <c r="BG519" i="6"/>
  <c r="BG479" i="6"/>
  <c r="BG455" i="6"/>
  <c r="BG439" i="6"/>
  <c r="AK588" i="6"/>
  <c r="AM588" i="6" s="1"/>
  <c r="BH567" i="6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H447" i="6"/>
  <c r="BH439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BG744" i="6"/>
  <c r="BF713" i="6"/>
  <c r="AZ771" i="6"/>
  <c r="BC770" i="6"/>
  <c r="AZ769" i="6"/>
  <c r="BB769" i="6" s="1"/>
  <c r="AZ764" i="6"/>
  <c r="BB764" i="6" s="1"/>
  <c r="BC762" i="6"/>
  <c r="BI443" i="6"/>
  <c r="BF531" i="6"/>
  <c r="BF487" i="6"/>
  <c r="BF607" i="6"/>
  <c r="BF495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F647" i="6"/>
  <c r="BF639" i="6"/>
  <c r="BF471" i="6"/>
  <c r="BF439" i="6"/>
  <c r="BO786" i="6"/>
  <c r="BN786" i="6"/>
  <c r="BM786" i="6"/>
  <c r="BL786" i="6"/>
  <c r="BK786" i="6"/>
  <c r="BH786" i="6"/>
  <c r="BG786" i="6"/>
  <c r="BE786" i="6"/>
  <c r="BD786" i="6"/>
  <c r="BC786" i="6"/>
  <c r="AZ786" i="6"/>
  <c r="BB786" i="6" s="1"/>
  <c r="AK786" i="6"/>
  <c r="BO785" i="6"/>
  <c r="BN785" i="6"/>
  <c r="BL785" i="6"/>
  <c r="BK785" i="6"/>
  <c r="BI785" i="6"/>
  <c r="BG785" i="6"/>
  <c r="BF785" i="6"/>
  <c r="BC785" i="6"/>
  <c r="AK785" i="6"/>
  <c r="AM785" i="6" s="1"/>
  <c r="BO784" i="6"/>
  <c r="BN784" i="6"/>
  <c r="BM784" i="6"/>
  <c r="BL784" i="6"/>
  <c r="BJ784" i="6"/>
  <c r="BI784" i="6"/>
  <c r="BG784" i="6"/>
  <c r="BE784" i="6"/>
  <c r="AZ784" i="6"/>
  <c r="BB784" i="6" s="1"/>
  <c r="AK784" i="6"/>
  <c r="AM784" i="6" s="1"/>
  <c r="BO783" i="6"/>
  <c r="BN783" i="6"/>
  <c r="BM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G782" i="6"/>
  <c r="BE782" i="6"/>
  <c r="BD782" i="6"/>
  <c r="BC782" i="6"/>
  <c r="AZ782" i="6"/>
  <c r="BB782" i="6" s="1"/>
  <c r="AK782" i="6"/>
  <c r="AM782" i="6" s="1"/>
  <c r="BO781" i="6"/>
  <c r="BN781" i="6"/>
  <c r="BM781" i="6"/>
  <c r="BL781" i="6"/>
  <c r="BK781" i="6"/>
  <c r="BJ781" i="6"/>
  <c r="BG781" i="6"/>
  <c r="BE781" i="6"/>
  <c r="BC781" i="6"/>
  <c r="AZ781" i="6"/>
  <c r="BB781" i="6" s="1"/>
  <c r="AK781" i="6"/>
  <c r="BF733" i="6"/>
  <c r="BF575" i="6"/>
  <c r="BF567" i="6"/>
  <c r="BF559" i="6"/>
  <c r="BF551" i="6"/>
  <c r="BF519" i="6"/>
  <c r="AK630" i="6"/>
  <c r="AM630" i="6" s="1"/>
  <c r="BF543" i="6"/>
  <c r="BF511" i="6"/>
  <c r="BF731" i="6"/>
  <c r="BF655" i="6"/>
  <c r="BF539" i="6"/>
  <c r="BF527" i="6"/>
  <c r="BF703" i="6"/>
  <c r="BF699" i="6"/>
  <c r="BF683" i="6"/>
  <c r="BF659" i="6"/>
  <c r="BF643" i="6"/>
  <c r="BF619" i="6"/>
  <c r="BF611" i="6"/>
  <c r="BF603" i="6"/>
  <c r="BF583" i="6"/>
  <c r="BF563" i="6"/>
  <c r="BF523" i="6"/>
  <c r="BF503" i="6"/>
  <c r="BF479" i="6"/>
  <c r="BF46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K780" i="6"/>
  <c r="BI780" i="6"/>
  <c r="BH780" i="6"/>
  <c r="BE780" i="6"/>
  <c r="BC780" i="6"/>
  <c r="AK780" i="6"/>
  <c r="AM780" i="6" s="1"/>
  <c r="BO779" i="6"/>
  <c r="BN779" i="6"/>
  <c r="BM779" i="6"/>
  <c r="BK779" i="6"/>
  <c r="BJ779" i="6"/>
  <c r="BI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H778" i="6"/>
  <c r="BE778" i="6"/>
  <c r="BC778" i="6"/>
  <c r="AZ778" i="6"/>
  <c r="BB778" i="6" s="1"/>
  <c r="AK778" i="6"/>
  <c r="AM778" i="6" s="1"/>
  <c r="BI711" i="6"/>
  <c r="BK710" i="6"/>
  <c r="BI707" i="6"/>
  <c r="BK706" i="6"/>
  <c r="BK690" i="6"/>
  <c r="BI687" i="6"/>
  <c r="BK686" i="6"/>
  <c r="BK682" i="6"/>
  <c r="BI671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I447" i="6"/>
  <c r="BI439" i="6"/>
  <c r="BO777" i="6"/>
  <c r="BN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E776" i="6"/>
  <c r="AZ776" i="6"/>
  <c r="BB776" i="6" s="1"/>
  <c r="AK776" i="6"/>
  <c r="AM776" i="6" s="1"/>
  <c r="BO775" i="6"/>
  <c r="BN775" i="6"/>
  <c r="BJ775" i="6"/>
  <c r="BI775" i="6"/>
  <c r="BH775" i="6"/>
  <c r="BG775" i="6"/>
  <c r="BF775" i="6"/>
  <c r="BO774" i="6"/>
  <c r="BN774" i="6"/>
  <c r="BM774" i="6"/>
  <c r="BL774" i="6"/>
  <c r="BK774" i="6"/>
  <c r="BJ774" i="6"/>
  <c r="BG774" i="6"/>
  <c r="BC774" i="6"/>
  <c r="AZ774" i="6"/>
  <c r="BB774" i="6" s="1"/>
  <c r="AK774" i="6"/>
  <c r="AM774" i="6" s="1"/>
  <c r="BO773" i="6"/>
  <c r="BN773" i="6"/>
  <c r="BL773" i="6"/>
  <c r="BJ773" i="6"/>
  <c r="AK773" i="6"/>
  <c r="AM773" i="6" s="1"/>
  <c r="BO772" i="6"/>
  <c r="BN772" i="6"/>
  <c r="BM772" i="6"/>
  <c r="BE772" i="6"/>
  <c r="BO771" i="6"/>
  <c r="BN771" i="6"/>
  <c r="BK771" i="6"/>
  <c r="BJ771" i="6"/>
  <c r="BI771" i="6"/>
  <c r="BF771" i="6"/>
  <c r="AK771" i="6"/>
  <c r="AM771" i="6" s="1"/>
  <c r="V771" i="6"/>
  <c r="X771" i="6" s="1"/>
  <c r="BO770" i="6"/>
  <c r="BN770" i="6"/>
  <c r="BM770" i="6"/>
  <c r="BL770" i="6"/>
  <c r="BK770" i="6"/>
  <c r="BD770" i="6"/>
  <c r="AK770" i="6"/>
  <c r="BO769" i="6"/>
  <c r="BN769" i="6"/>
  <c r="BC769" i="6"/>
  <c r="AK769" i="6"/>
  <c r="BO768" i="6"/>
  <c r="BN768" i="6"/>
  <c r="BM768" i="6"/>
  <c r="BL768" i="6"/>
  <c r="BO767" i="6"/>
  <c r="BN767" i="6"/>
  <c r="BJ767" i="6"/>
  <c r="BI767" i="6"/>
  <c r="BG767" i="6"/>
  <c r="BF767" i="6"/>
  <c r="BO766" i="6"/>
  <c r="BN766" i="6"/>
  <c r="BM766" i="6"/>
  <c r="BL766" i="6"/>
  <c r="BK766" i="6"/>
  <c r="BJ766" i="6"/>
  <c r="BC766" i="6"/>
  <c r="AZ766" i="6"/>
  <c r="BB766" i="6" s="1"/>
  <c r="AK766" i="6"/>
  <c r="AM766" i="6" s="1"/>
  <c r="BO765" i="6"/>
  <c r="BN765" i="6"/>
  <c r="BK765" i="6"/>
  <c r="BG765" i="6"/>
  <c r="BC765" i="6"/>
  <c r="AZ765" i="6"/>
  <c r="AK765" i="6"/>
  <c r="AM765" i="6" s="1"/>
  <c r="BG717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N763" i="6"/>
  <c r="BM763" i="6"/>
  <c r="BJ763" i="6"/>
  <c r="BI763" i="6"/>
  <c r="BF763" i="6"/>
  <c r="BN762" i="6"/>
  <c r="BM762" i="6"/>
  <c r="BL762" i="6"/>
  <c r="BK762" i="6"/>
  <c r="BF762" i="6"/>
  <c r="AK762" i="6"/>
  <c r="AM762" i="6" s="1"/>
  <c r="BN761" i="6"/>
  <c r="BG761" i="6"/>
  <c r="BN760" i="6"/>
  <c r="BM760" i="6"/>
  <c r="BL760" i="6"/>
  <c r="BN759" i="6"/>
  <c r="BJ759" i="6"/>
  <c r="BI759" i="6"/>
  <c r="BG759" i="6"/>
  <c r="BF759" i="6"/>
  <c r="BN758" i="6"/>
  <c r="BM758" i="6"/>
  <c r="BL758" i="6"/>
  <c r="BK758" i="6"/>
  <c r="BJ758" i="6"/>
  <c r="AK758" i="6"/>
  <c r="AM758" i="6" s="1"/>
  <c r="V758" i="6"/>
  <c r="X758" i="6" s="1"/>
  <c r="BN757" i="6"/>
  <c r="BK757" i="6"/>
  <c r="BG757" i="6"/>
  <c r="BN756" i="6"/>
  <c r="BM756" i="6"/>
  <c r="BI756" i="6"/>
  <c r="BN755" i="6"/>
  <c r="BK755" i="6"/>
  <c r="BJ755" i="6"/>
  <c r="BI755" i="6"/>
  <c r="BF755" i="6"/>
  <c r="BN754" i="6"/>
  <c r="BM754" i="6"/>
  <c r="BL754" i="6"/>
  <c r="BK754" i="6"/>
  <c r="BC754" i="6"/>
  <c r="V754" i="6"/>
  <c r="X754" i="6" s="1"/>
  <c r="BN753" i="6"/>
  <c r="BG753" i="6"/>
  <c r="BN752" i="6"/>
  <c r="BM752" i="6"/>
  <c r="BL752" i="6"/>
  <c r="BE752" i="6"/>
  <c r="BN751" i="6"/>
  <c r="BJ751" i="6"/>
  <c r="BI751" i="6"/>
  <c r="BG751" i="6"/>
  <c r="BF751" i="6"/>
  <c r="BN750" i="6"/>
  <c r="BM750" i="6"/>
  <c r="BL750" i="6"/>
  <c r="BK750" i="6"/>
  <c r="BJ750" i="6"/>
  <c r="BC750" i="6"/>
  <c r="AK750" i="6"/>
  <c r="AM750" i="6" s="1"/>
  <c r="BN749" i="6"/>
  <c r="BM749" i="6"/>
  <c r="BG749" i="6"/>
  <c r="BN748" i="6"/>
  <c r="BM748" i="6"/>
  <c r="BN747" i="6"/>
  <c r="BK747" i="6"/>
  <c r="BJ747" i="6"/>
  <c r="BI747" i="6"/>
  <c r="BN746" i="6"/>
  <c r="BM746" i="6"/>
  <c r="BL746" i="6"/>
  <c r="BK746" i="6"/>
  <c r="BN745" i="6"/>
  <c r="BL745" i="6"/>
  <c r="BK745" i="6"/>
  <c r="BN744" i="6"/>
  <c r="BM744" i="6"/>
  <c r="BL744" i="6"/>
  <c r="BI744" i="6"/>
  <c r="BN743" i="6"/>
  <c r="BJ743" i="6"/>
  <c r="BI743" i="6"/>
  <c r="BG743" i="6"/>
  <c r="BN742" i="6"/>
  <c r="BM742" i="6"/>
  <c r="BL742" i="6"/>
  <c r="BK742" i="6"/>
  <c r="BJ742" i="6"/>
  <c r="AK742" i="6"/>
  <c r="AM742" i="6" s="1"/>
  <c r="V742" i="6"/>
  <c r="X742" i="6" s="1"/>
  <c r="BN741" i="6"/>
  <c r="BK741" i="6"/>
  <c r="BN740" i="6"/>
  <c r="BM740" i="6"/>
  <c r="BN739" i="6"/>
  <c r="BK739" i="6"/>
  <c r="BI739" i="6"/>
  <c r="BF739" i="6"/>
  <c r="BN738" i="6"/>
  <c r="BM738" i="6"/>
  <c r="BL738" i="6"/>
  <c r="BN737" i="6"/>
  <c r="BL737" i="6"/>
  <c r="BG737" i="6"/>
  <c r="BN736" i="6"/>
  <c r="BM736" i="6"/>
  <c r="BL736" i="6"/>
  <c r="BN735" i="6"/>
  <c r="BJ735" i="6"/>
  <c r="BI735" i="6"/>
  <c r="BG735" i="6"/>
  <c r="BF735" i="6"/>
  <c r="BN734" i="6"/>
  <c r="BM734" i="6"/>
  <c r="BL734" i="6"/>
  <c r="AK734" i="6"/>
  <c r="AM734" i="6" s="1"/>
  <c r="BN733" i="6"/>
  <c r="BL733" i="6"/>
  <c r="BN732" i="6"/>
  <c r="BM732" i="6"/>
  <c r="BN731" i="6"/>
  <c r="BM731" i="6"/>
  <c r="BK731" i="6"/>
  <c r="BJ731" i="6"/>
  <c r="BI731" i="6"/>
  <c r="BN730" i="6"/>
  <c r="BM730" i="6"/>
  <c r="BL730" i="6"/>
  <c r="BK730" i="6"/>
  <c r="BN729" i="6"/>
  <c r="BK729" i="6"/>
  <c r="BN728" i="6"/>
  <c r="BM728" i="6"/>
  <c r="BL728" i="6"/>
  <c r="BN727" i="6"/>
  <c r="BN726" i="6"/>
  <c r="BM726" i="6"/>
  <c r="BL726" i="6"/>
  <c r="BK726" i="6"/>
  <c r="BJ726" i="6"/>
  <c r="BH726" i="6"/>
  <c r="V726" i="6"/>
  <c r="X726" i="6" s="1"/>
  <c r="BN725" i="6"/>
  <c r="BK725" i="6"/>
  <c r="BG725" i="6"/>
  <c r="BN724" i="6"/>
  <c r="BM724" i="6"/>
  <c r="BH724" i="6"/>
  <c r="BN723" i="6"/>
  <c r="BJ723" i="6"/>
  <c r="BI723" i="6"/>
  <c r="V723" i="6"/>
  <c r="X723" i="6" s="1"/>
  <c r="BN722" i="6"/>
  <c r="BM722" i="6"/>
  <c r="BL722" i="6"/>
  <c r="BK722" i="6"/>
  <c r="BN721" i="6"/>
  <c r="BN720" i="6"/>
  <c r="BM720" i="6"/>
  <c r="BL720" i="6"/>
  <c r="BN719" i="6"/>
  <c r="BG719" i="6"/>
  <c r="BF719" i="6"/>
  <c r="BN718" i="6"/>
  <c r="BM718" i="6"/>
  <c r="BL718" i="6"/>
  <c r="BN717" i="6"/>
  <c r="BN716" i="6"/>
  <c r="BM716" i="6"/>
  <c r="BN715" i="6"/>
  <c r="BJ715" i="6"/>
  <c r="BN714" i="6"/>
  <c r="BM714" i="6"/>
  <c r="BL714" i="6"/>
  <c r="BN713" i="6"/>
  <c r="BN712" i="6"/>
  <c r="BM712" i="6"/>
  <c r="BL712" i="6"/>
  <c r="BN711" i="6"/>
  <c r="BJ711" i="6"/>
  <c r="BG711" i="6"/>
  <c r="BF711" i="6"/>
  <c r="BN710" i="6"/>
  <c r="BM710" i="6"/>
  <c r="BL710" i="6"/>
  <c r="BJ710" i="6"/>
  <c r="BN709" i="6"/>
  <c r="BN708" i="6"/>
  <c r="BM708" i="6"/>
  <c r="BN707" i="6"/>
  <c r="BM707" i="6"/>
  <c r="BJ707" i="6"/>
  <c r="BH707" i="6"/>
  <c r="BF707" i="6"/>
  <c r="BN706" i="6"/>
  <c r="BM706" i="6"/>
  <c r="BL706" i="6"/>
  <c r="BN705" i="6"/>
  <c r="BL705" i="6"/>
  <c r="BN704" i="6"/>
  <c r="BM704" i="6"/>
  <c r="BL704" i="6"/>
  <c r="BN703" i="6"/>
  <c r="BJ703" i="6"/>
  <c r="BI703" i="6"/>
  <c r="BG703" i="6"/>
  <c r="BN702" i="6"/>
  <c r="BM702" i="6"/>
  <c r="BL702" i="6"/>
  <c r="BK702" i="6"/>
  <c r="BJ702" i="6"/>
  <c r="BN701" i="6"/>
  <c r="BN700" i="6"/>
  <c r="BM700" i="6"/>
  <c r="BN699" i="6"/>
  <c r="BM699" i="6"/>
  <c r="BI699" i="6"/>
  <c r="BN698" i="6"/>
  <c r="BM698" i="6"/>
  <c r="BL698" i="6"/>
  <c r="BN697" i="6"/>
  <c r="BN696" i="6"/>
  <c r="BM696" i="6"/>
  <c r="BL696" i="6"/>
  <c r="BN695" i="6"/>
  <c r="BN694" i="6"/>
  <c r="BM694" i="6"/>
  <c r="BL694" i="6"/>
  <c r="BJ694" i="6"/>
  <c r="BN693" i="6"/>
  <c r="BK693" i="6"/>
  <c r="BN692" i="6"/>
  <c r="BM692" i="6"/>
  <c r="BH692" i="6"/>
  <c r="BN691" i="6"/>
  <c r="BJ691" i="6"/>
  <c r="BI691" i="6"/>
  <c r="BF691" i="6"/>
  <c r="BN690" i="6"/>
  <c r="BM690" i="6"/>
  <c r="BL690" i="6"/>
  <c r="V690" i="6"/>
  <c r="X690" i="6" s="1"/>
  <c r="BN689" i="6"/>
  <c r="BK689" i="6"/>
  <c r="BN688" i="6"/>
  <c r="BM688" i="6"/>
  <c r="BL688" i="6"/>
  <c r="BN687" i="6"/>
  <c r="BJ687" i="6"/>
  <c r="BG687" i="6"/>
  <c r="BF687" i="6"/>
  <c r="BN686" i="6"/>
  <c r="BM686" i="6"/>
  <c r="BL686" i="6"/>
  <c r="BJ686" i="6"/>
  <c r="BN685" i="6"/>
  <c r="BN684" i="6"/>
  <c r="BM684" i="6"/>
  <c r="BN683" i="6"/>
  <c r="BJ683" i="6"/>
  <c r="BI683" i="6"/>
  <c r="BN682" i="6"/>
  <c r="BM682" i="6"/>
  <c r="BL682" i="6"/>
  <c r="BN681" i="6"/>
  <c r="BN680" i="6"/>
  <c r="BM680" i="6"/>
  <c r="BL680" i="6"/>
  <c r="BH680" i="6"/>
  <c r="BN679" i="6"/>
  <c r="BJ679" i="6"/>
  <c r="BI679" i="6"/>
  <c r="BG679" i="6"/>
  <c r="BF679" i="6"/>
  <c r="BN678" i="6"/>
  <c r="BM678" i="6"/>
  <c r="BL678" i="6"/>
  <c r="BK678" i="6"/>
  <c r="BJ678" i="6"/>
  <c r="BN677" i="6"/>
  <c r="BG677" i="6"/>
  <c r="BN676" i="6"/>
  <c r="BM676" i="6"/>
  <c r="BN675" i="6"/>
  <c r="BJ675" i="6"/>
  <c r="BI675" i="6"/>
  <c r="BF675" i="6"/>
  <c r="BN674" i="6"/>
  <c r="BM674" i="6"/>
  <c r="BL674" i="6"/>
  <c r="BK674" i="6"/>
  <c r="BH674" i="6"/>
  <c r="V674" i="6"/>
  <c r="X674" i="6" s="1"/>
  <c r="BN673" i="6"/>
  <c r="BN672" i="6"/>
  <c r="BM672" i="6"/>
  <c r="BL672" i="6"/>
  <c r="BN671" i="6"/>
  <c r="BM671" i="6"/>
  <c r="BG671" i="6"/>
  <c r="BF671" i="6"/>
  <c r="BN670" i="6"/>
  <c r="BM670" i="6"/>
  <c r="BL670" i="6"/>
  <c r="BJ670" i="6"/>
  <c r="AK670" i="6"/>
  <c r="AM670" i="6" s="1"/>
  <c r="BN669" i="6"/>
  <c r="BN668" i="6"/>
  <c r="BM668" i="6"/>
  <c r="BN667" i="6"/>
  <c r="BJ667" i="6"/>
  <c r="BN666" i="6"/>
  <c r="BM666" i="6"/>
  <c r="BL666" i="6"/>
  <c r="BN665" i="6"/>
  <c r="BK665" i="6"/>
  <c r="BN664" i="6"/>
  <c r="BM664" i="6"/>
  <c r="BL664" i="6"/>
  <c r="BI664" i="6"/>
  <c r="BN663" i="6"/>
  <c r="BJ663" i="6"/>
  <c r="BG663" i="6"/>
  <c r="BF663" i="6"/>
  <c r="BN662" i="6"/>
  <c r="BM662" i="6"/>
  <c r="BL662" i="6"/>
  <c r="BJ662" i="6"/>
  <c r="BH662" i="6"/>
  <c r="BN661" i="6"/>
  <c r="BG661" i="6"/>
  <c r="BN660" i="6"/>
  <c r="BM660" i="6"/>
  <c r="BN659" i="6"/>
  <c r="BJ659" i="6"/>
  <c r="BI659" i="6"/>
  <c r="BN658" i="6"/>
  <c r="BM658" i="6"/>
  <c r="BL658" i="6"/>
  <c r="BN657" i="6"/>
  <c r="BN656" i="6"/>
  <c r="BM656" i="6"/>
  <c r="BL656" i="6"/>
  <c r="BN655" i="6"/>
  <c r="BM655" i="6"/>
  <c r="BG655" i="6"/>
  <c r="BN654" i="6"/>
  <c r="BM654" i="6"/>
  <c r="BL654" i="6"/>
  <c r="BJ654" i="6"/>
  <c r="BN653" i="6"/>
  <c r="BN652" i="6"/>
  <c r="BM652" i="6"/>
  <c r="BN651" i="6"/>
  <c r="BJ651" i="6"/>
  <c r="BI651" i="6"/>
  <c r="BF651" i="6"/>
  <c r="BN650" i="6"/>
  <c r="BM650" i="6"/>
  <c r="BL650" i="6"/>
  <c r="BN649" i="6"/>
  <c r="BN648" i="6"/>
  <c r="BM648" i="6"/>
  <c r="BL648" i="6"/>
  <c r="BN647" i="6"/>
  <c r="BJ647" i="6"/>
  <c r="BG647" i="6"/>
  <c r="BN646" i="6"/>
  <c r="BM646" i="6"/>
  <c r="BL646" i="6"/>
  <c r="BJ646" i="6"/>
  <c r="BN645" i="6"/>
  <c r="BK645" i="6"/>
  <c r="BN644" i="6"/>
  <c r="BM644" i="6"/>
  <c r="BN643" i="6"/>
  <c r="BJ643" i="6"/>
  <c r="BI643" i="6"/>
  <c r="BN642" i="6"/>
  <c r="BM642" i="6"/>
  <c r="BL642" i="6"/>
  <c r="BN641" i="6"/>
  <c r="BN640" i="6"/>
  <c r="BM640" i="6"/>
  <c r="BL640" i="6"/>
  <c r="BN639" i="6"/>
  <c r="BJ639" i="6"/>
  <c r="BI639" i="6"/>
  <c r="BN638" i="6"/>
  <c r="BM638" i="6"/>
  <c r="BL638" i="6"/>
  <c r="BK638" i="6"/>
  <c r="BJ638" i="6"/>
  <c r="BN637" i="6"/>
  <c r="BN636" i="6"/>
  <c r="BM636" i="6"/>
  <c r="BN635" i="6"/>
  <c r="BJ635" i="6"/>
  <c r="BI635" i="6"/>
  <c r="BF635" i="6"/>
  <c r="BN634" i="6"/>
  <c r="BM634" i="6"/>
  <c r="BL634" i="6"/>
  <c r="BK634" i="6"/>
  <c r="BN633" i="6"/>
  <c r="BN632" i="6"/>
  <c r="BM632" i="6"/>
  <c r="BL632" i="6"/>
  <c r="BN631" i="6"/>
  <c r="BJ631" i="6"/>
  <c r="BG631" i="6"/>
  <c r="BF631" i="6"/>
  <c r="BN630" i="6"/>
  <c r="BM630" i="6"/>
  <c r="BL630" i="6"/>
  <c r="BK630" i="6"/>
  <c r="BJ630" i="6"/>
  <c r="BN629" i="6"/>
  <c r="BN628" i="6"/>
  <c r="BM628" i="6"/>
  <c r="BN627" i="6"/>
  <c r="BJ627" i="6"/>
  <c r="BF627" i="6"/>
  <c r="BN626" i="6"/>
  <c r="BM626" i="6"/>
  <c r="BL626" i="6"/>
  <c r="BK626" i="6"/>
  <c r="BN625" i="6"/>
  <c r="BL625" i="6"/>
  <c r="BN624" i="6"/>
  <c r="BM624" i="6"/>
  <c r="BL624" i="6"/>
  <c r="BN623" i="6"/>
  <c r="BJ623" i="6"/>
  <c r="BG623" i="6"/>
  <c r="BN622" i="6"/>
  <c r="BM622" i="6"/>
  <c r="BL622" i="6"/>
  <c r="BK622" i="6"/>
  <c r="BN621" i="6"/>
  <c r="BN620" i="6"/>
  <c r="BM620" i="6"/>
  <c r="BN619" i="6"/>
  <c r="BJ619" i="6"/>
  <c r="BI619" i="6"/>
  <c r="BN618" i="6"/>
  <c r="BM618" i="6"/>
  <c r="BL618" i="6"/>
  <c r="BK618" i="6"/>
  <c r="BN617" i="6"/>
  <c r="BN616" i="6"/>
  <c r="BM616" i="6"/>
  <c r="BL616" i="6"/>
  <c r="BN615" i="6"/>
  <c r="BJ615" i="6"/>
  <c r="BG615" i="6"/>
  <c r="BF615" i="6"/>
  <c r="BN614" i="6"/>
  <c r="BM614" i="6"/>
  <c r="BL614" i="6"/>
  <c r="BK614" i="6"/>
  <c r="BN613" i="6"/>
  <c r="BN612" i="6"/>
  <c r="BM612" i="6"/>
  <c r="BN611" i="6"/>
  <c r="BJ611" i="6"/>
  <c r="BI611" i="6"/>
  <c r="BN610" i="6"/>
  <c r="BM610" i="6"/>
  <c r="BL610" i="6"/>
  <c r="BK610" i="6"/>
  <c r="BN609" i="6"/>
  <c r="BN608" i="6"/>
  <c r="BM608" i="6"/>
  <c r="BL608" i="6"/>
  <c r="BN607" i="6"/>
  <c r="BJ607" i="6"/>
  <c r="BN606" i="6"/>
  <c r="BM606" i="6"/>
  <c r="BL606" i="6"/>
  <c r="BK606" i="6"/>
  <c r="BJ606" i="6"/>
  <c r="BN605" i="6"/>
  <c r="BN604" i="6"/>
  <c r="BM604" i="6"/>
  <c r="BN603" i="6"/>
  <c r="BJ603" i="6"/>
  <c r="BN602" i="6"/>
  <c r="BM602" i="6"/>
  <c r="BL602" i="6"/>
  <c r="BK602" i="6"/>
  <c r="BN601" i="6"/>
  <c r="BN600" i="6"/>
  <c r="BM600" i="6"/>
  <c r="BL600" i="6"/>
  <c r="BN599" i="6"/>
  <c r="BJ599" i="6"/>
  <c r="BG599" i="6"/>
  <c r="BF599" i="6"/>
  <c r="BN598" i="6"/>
  <c r="BM598" i="6"/>
  <c r="BL598" i="6"/>
  <c r="BK598" i="6"/>
  <c r="BJ598" i="6"/>
  <c r="BN597" i="6"/>
  <c r="BL597" i="6"/>
  <c r="BN596" i="6"/>
  <c r="BM596" i="6"/>
  <c r="BN595" i="6"/>
  <c r="BJ595" i="6"/>
  <c r="BN594" i="6"/>
  <c r="BM594" i="6"/>
  <c r="BL594" i="6"/>
  <c r="BN593" i="6"/>
  <c r="BN592" i="6"/>
  <c r="BM592" i="6"/>
  <c r="BL592" i="6"/>
  <c r="BN591" i="6"/>
  <c r="BJ591" i="6"/>
  <c r="BI591" i="6"/>
  <c r="BF591" i="6"/>
  <c r="BN590" i="6"/>
  <c r="BM590" i="6"/>
  <c r="BL590" i="6"/>
  <c r="BK590" i="6"/>
  <c r="BJ590" i="6"/>
  <c r="BN589" i="6"/>
  <c r="BN588" i="6"/>
  <c r="BM588" i="6"/>
  <c r="BN587" i="6"/>
  <c r="BJ587" i="6"/>
  <c r="BN586" i="6"/>
  <c r="BM586" i="6"/>
  <c r="BL586" i="6"/>
  <c r="BN585" i="6"/>
  <c r="BN584" i="6"/>
  <c r="BM584" i="6"/>
  <c r="BL584" i="6"/>
  <c r="BN583" i="6"/>
  <c r="BJ583" i="6"/>
  <c r="BI583" i="6"/>
  <c r="BN582" i="6"/>
  <c r="BM582" i="6"/>
  <c r="BL582" i="6"/>
  <c r="BK582" i="6"/>
  <c r="BN581" i="6"/>
  <c r="BN580" i="6"/>
  <c r="BM580" i="6"/>
  <c r="BN579" i="6"/>
  <c r="BJ579" i="6"/>
  <c r="BF579" i="6"/>
  <c r="BN578" i="6"/>
  <c r="BM578" i="6"/>
  <c r="BL578" i="6"/>
  <c r="BN577" i="6"/>
  <c r="BN576" i="6"/>
  <c r="BM576" i="6"/>
  <c r="BL576" i="6"/>
  <c r="BN575" i="6"/>
  <c r="BI575" i="6"/>
  <c r="BN574" i="6"/>
  <c r="BM574" i="6"/>
  <c r="BL574" i="6"/>
  <c r="BK574" i="6"/>
  <c r="BJ574" i="6"/>
  <c r="BH574" i="6"/>
  <c r="BN573" i="6"/>
  <c r="BN572" i="6"/>
  <c r="BM572" i="6"/>
  <c r="BN571" i="6"/>
  <c r="BF571" i="6"/>
  <c r="BN570" i="6"/>
  <c r="BM570" i="6"/>
  <c r="BL570" i="6"/>
  <c r="AK570" i="6"/>
  <c r="AM570" i="6" s="1"/>
  <c r="BN569" i="6"/>
  <c r="BN568" i="6"/>
  <c r="BM568" i="6"/>
  <c r="BL568" i="6"/>
  <c r="BN567" i="6"/>
  <c r="BJ567" i="6"/>
  <c r="BI567" i="6"/>
  <c r="BG567" i="6"/>
  <c r="BN566" i="6"/>
  <c r="BM566" i="6"/>
  <c r="BL566" i="6"/>
  <c r="BK566" i="6"/>
  <c r="BJ566" i="6"/>
  <c r="BH566" i="6"/>
  <c r="BN565" i="6"/>
  <c r="BN564" i="6"/>
  <c r="BM564" i="6"/>
  <c r="BN563" i="6"/>
  <c r="BJ563" i="6"/>
  <c r="BN562" i="6"/>
  <c r="BM562" i="6"/>
  <c r="BL562" i="6"/>
  <c r="BK562" i="6"/>
  <c r="BN561" i="6"/>
  <c r="BN560" i="6"/>
  <c r="BM560" i="6"/>
  <c r="BL560" i="6"/>
  <c r="BN559" i="6"/>
  <c r="BJ559" i="6"/>
  <c r="BG559" i="6"/>
  <c r="BN558" i="6"/>
  <c r="BM558" i="6"/>
  <c r="BL558" i="6"/>
  <c r="BJ558" i="6"/>
  <c r="BH558" i="6"/>
  <c r="BN557" i="6"/>
  <c r="BK557" i="6"/>
  <c r="BN556" i="6"/>
  <c r="BM556" i="6"/>
  <c r="BN555" i="6"/>
  <c r="BJ555" i="6"/>
  <c r="BI555" i="6"/>
  <c r="BF555" i="6"/>
  <c r="BN554" i="6"/>
  <c r="BM554" i="6"/>
  <c r="BL554" i="6"/>
  <c r="BK554" i="6"/>
  <c r="BN553" i="6"/>
  <c r="BL553" i="6"/>
  <c r="BN552" i="6"/>
  <c r="BM552" i="6"/>
  <c r="BL552" i="6"/>
  <c r="BN551" i="6"/>
  <c r="BJ551" i="6"/>
  <c r="BG551" i="6"/>
  <c r="BN550" i="6"/>
  <c r="BM550" i="6"/>
  <c r="BL550" i="6"/>
  <c r="BJ550" i="6"/>
  <c r="BN549" i="6"/>
  <c r="BG549" i="6"/>
  <c r="BN548" i="6"/>
  <c r="BM548" i="6"/>
  <c r="BN547" i="6"/>
  <c r="BJ547" i="6"/>
  <c r="BI547" i="6"/>
  <c r="BF547" i="6"/>
  <c r="BN546" i="6"/>
  <c r="BM546" i="6"/>
  <c r="BL546" i="6"/>
  <c r="BK546" i="6"/>
  <c r="BN545" i="6"/>
  <c r="BN544" i="6"/>
  <c r="BM544" i="6"/>
  <c r="BL544" i="6"/>
  <c r="BN543" i="6"/>
  <c r="BJ543" i="6"/>
  <c r="BN542" i="6"/>
  <c r="BM542" i="6"/>
  <c r="BL542" i="6"/>
  <c r="BJ542" i="6"/>
  <c r="BN541" i="6"/>
  <c r="BK541" i="6"/>
  <c r="BN540" i="6"/>
  <c r="BM540" i="6"/>
  <c r="BN539" i="6"/>
  <c r="BJ539" i="6"/>
  <c r="BI539" i="6"/>
  <c r="BN538" i="6"/>
  <c r="BM538" i="6"/>
  <c r="BL538" i="6"/>
  <c r="BK538" i="6"/>
  <c r="BN537" i="6"/>
  <c r="BN536" i="6"/>
  <c r="BM536" i="6"/>
  <c r="BL536" i="6"/>
  <c r="BN535" i="6"/>
  <c r="BJ535" i="6"/>
  <c r="BI535" i="6"/>
  <c r="BG535" i="6"/>
  <c r="BF535" i="6"/>
  <c r="BN534" i="6"/>
  <c r="BM534" i="6"/>
  <c r="BL534" i="6"/>
  <c r="BK534" i="6"/>
  <c r="BJ534" i="6"/>
  <c r="BN533" i="6"/>
  <c r="BN532" i="6"/>
  <c r="BM532" i="6"/>
  <c r="BN531" i="6"/>
  <c r="BJ531" i="6"/>
  <c r="BN530" i="6"/>
  <c r="BM530" i="6"/>
  <c r="BL530" i="6"/>
  <c r="BK530" i="6"/>
  <c r="BN529" i="6"/>
  <c r="BN528" i="6"/>
  <c r="BM528" i="6"/>
  <c r="BL528" i="6"/>
  <c r="BN527" i="6"/>
  <c r="BJ527" i="6"/>
  <c r="BG527" i="6"/>
  <c r="BN526" i="6"/>
  <c r="BM526" i="6"/>
  <c r="BL526" i="6"/>
  <c r="BH526" i="6"/>
  <c r="BN525" i="6"/>
  <c r="BN524" i="6"/>
  <c r="BM524" i="6"/>
  <c r="BN523" i="6"/>
  <c r="BM523" i="6"/>
  <c r="BJ523" i="6"/>
  <c r="BI523" i="6"/>
  <c r="BN522" i="6"/>
  <c r="BM522" i="6"/>
  <c r="BL522" i="6"/>
  <c r="BK522" i="6"/>
  <c r="BN521" i="6"/>
  <c r="BN520" i="6"/>
  <c r="BM520" i="6"/>
  <c r="BL520" i="6"/>
  <c r="BN519" i="6"/>
  <c r="BJ519" i="6"/>
  <c r="BI519" i="6"/>
  <c r="BN518" i="6"/>
  <c r="BM518" i="6"/>
  <c r="BL518" i="6"/>
  <c r="BK518" i="6"/>
  <c r="BJ518" i="6"/>
  <c r="BN517" i="6"/>
  <c r="BM517" i="6"/>
  <c r="BN516" i="6"/>
  <c r="BM516" i="6"/>
  <c r="BN515" i="6"/>
  <c r="BJ515" i="6"/>
  <c r="BI515" i="6"/>
  <c r="BN514" i="6"/>
  <c r="BM514" i="6"/>
  <c r="BL514" i="6"/>
  <c r="BN513" i="6"/>
  <c r="BN512" i="6"/>
  <c r="BM512" i="6"/>
  <c r="BL512" i="6"/>
  <c r="BN511" i="6"/>
  <c r="BJ511" i="6"/>
  <c r="BI511" i="6"/>
  <c r="BG511" i="6"/>
  <c r="BN510" i="6"/>
  <c r="BM510" i="6"/>
  <c r="BL510" i="6"/>
  <c r="BK510" i="6"/>
  <c r="BJ510" i="6"/>
  <c r="BN509" i="6"/>
  <c r="BN508" i="6"/>
  <c r="BM508" i="6"/>
  <c r="BN507" i="6"/>
  <c r="BJ507" i="6"/>
  <c r="BN506" i="6"/>
  <c r="BM506" i="6"/>
  <c r="BL506" i="6"/>
  <c r="BN505" i="6"/>
  <c r="BN504" i="6"/>
  <c r="BM504" i="6"/>
  <c r="BL504" i="6"/>
  <c r="BN503" i="6"/>
  <c r="BJ503" i="6"/>
  <c r="BI503" i="6"/>
  <c r="BG503" i="6"/>
  <c r="BN502" i="6"/>
  <c r="BM502" i="6"/>
  <c r="BL502" i="6"/>
  <c r="BK502" i="6"/>
  <c r="BJ502" i="6"/>
  <c r="AK502" i="6"/>
  <c r="AM502" i="6" s="1"/>
  <c r="BN501" i="6"/>
  <c r="BN500" i="6"/>
  <c r="BM500" i="6"/>
  <c r="BN499" i="6"/>
  <c r="BJ499" i="6"/>
  <c r="BF499" i="6"/>
  <c r="BN498" i="6"/>
  <c r="BM498" i="6"/>
  <c r="BL498" i="6"/>
  <c r="BN497" i="6"/>
  <c r="BN496" i="6"/>
  <c r="BM496" i="6"/>
  <c r="BL496" i="6"/>
  <c r="BN495" i="6"/>
  <c r="BJ495" i="6"/>
  <c r="BI495" i="6"/>
  <c r="BG495" i="6"/>
  <c r="BN494" i="6"/>
  <c r="BM494" i="6"/>
  <c r="BL494" i="6"/>
  <c r="BK494" i="6"/>
  <c r="BJ494" i="6"/>
  <c r="BN493" i="6"/>
  <c r="BN492" i="6"/>
  <c r="BM492" i="6"/>
  <c r="BN491" i="6"/>
  <c r="BJ491" i="6"/>
  <c r="BN490" i="6"/>
  <c r="BM490" i="6"/>
  <c r="BL490" i="6"/>
  <c r="BN489" i="6"/>
  <c r="BN488" i="6"/>
  <c r="BM488" i="6"/>
  <c r="BL488" i="6"/>
  <c r="BN487" i="6"/>
  <c r="BJ487" i="6"/>
  <c r="BI487" i="6"/>
  <c r="BG487" i="6"/>
  <c r="BN486" i="6"/>
  <c r="BM486" i="6"/>
  <c r="BL486" i="6"/>
  <c r="BK486" i="6"/>
  <c r="BJ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J479" i="6"/>
  <c r="BI479" i="6"/>
  <c r="BN478" i="6"/>
  <c r="BM478" i="6"/>
  <c r="BL478" i="6"/>
  <c r="BK478" i="6"/>
  <c r="BJ478" i="6"/>
  <c r="BN477" i="6"/>
  <c r="BN476" i="6"/>
  <c r="BM476" i="6"/>
  <c r="BN475" i="6"/>
  <c r="BJ475" i="6"/>
  <c r="BN474" i="6"/>
  <c r="BM474" i="6"/>
  <c r="BL474" i="6"/>
  <c r="BN473" i="6"/>
  <c r="BN472" i="6"/>
  <c r="BM472" i="6"/>
  <c r="BL472" i="6"/>
  <c r="BN471" i="6"/>
  <c r="BJ471" i="6"/>
  <c r="BI471" i="6"/>
  <c r="BN470" i="6"/>
  <c r="BM470" i="6"/>
  <c r="BL470" i="6"/>
  <c r="BK470" i="6"/>
  <c r="BJ470" i="6"/>
  <c r="BN469" i="6"/>
  <c r="BN468" i="6"/>
  <c r="BM468" i="6"/>
  <c r="BN467" i="6"/>
  <c r="BJ467" i="6"/>
  <c r="BF467" i="6"/>
  <c r="BN466" i="6"/>
  <c r="BM466" i="6"/>
  <c r="BL466" i="6"/>
  <c r="BN465" i="6"/>
  <c r="BN464" i="6"/>
  <c r="BM464" i="6"/>
  <c r="BL464" i="6"/>
  <c r="BN463" i="6"/>
  <c r="BJ463" i="6"/>
  <c r="BI463" i="6"/>
  <c r="BG463" i="6"/>
  <c r="BN462" i="6"/>
  <c r="BM462" i="6"/>
  <c r="BL462" i="6"/>
  <c r="BK462" i="6"/>
  <c r="BJ462" i="6"/>
  <c r="BN461" i="6"/>
  <c r="BN460" i="6"/>
  <c r="BM460" i="6"/>
  <c r="BN459" i="6"/>
  <c r="BJ459" i="6"/>
  <c r="BN458" i="6"/>
  <c r="BM458" i="6"/>
  <c r="BL458" i="6"/>
  <c r="BN457" i="6"/>
  <c r="BN456" i="6"/>
  <c r="BM456" i="6"/>
  <c r="BL456" i="6"/>
  <c r="BN455" i="6"/>
  <c r="BJ455" i="6"/>
  <c r="BI455" i="6"/>
  <c r="BN454" i="6"/>
  <c r="BM454" i="6"/>
  <c r="BL454" i="6"/>
  <c r="BK454" i="6"/>
  <c r="BJ454" i="6"/>
  <c r="BH454" i="6"/>
  <c r="BN453" i="6"/>
  <c r="BN452" i="6"/>
  <c r="BM452" i="6"/>
  <c r="BN451" i="6"/>
  <c r="BJ451" i="6"/>
  <c r="BI451" i="6"/>
  <c r="BN450" i="6"/>
  <c r="BM450" i="6"/>
  <c r="BL450" i="6"/>
  <c r="BK450" i="6"/>
  <c r="BN449" i="6"/>
  <c r="BK449" i="6"/>
  <c r="AY4" i="6"/>
  <c r="BG447" i="6"/>
  <c r="BN448" i="6"/>
  <c r="BM448" i="6"/>
  <c r="BL448" i="6"/>
  <c r="BN447" i="6"/>
  <c r="BJ447" i="6"/>
  <c r="BN446" i="6"/>
  <c r="BM446" i="6"/>
  <c r="BL446" i="6"/>
  <c r="BK446" i="6"/>
  <c r="BJ446" i="6"/>
  <c r="BF443" i="6"/>
  <c r="BN445" i="6"/>
  <c r="BN444" i="6"/>
  <c r="BM444" i="6"/>
  <c r="BN443" i="6"/>
  <c r="BJ443" i="6"/>
  <c r="BN442" i="6"/>
  <c r="BM442" i="6"/>
  <c r="BL442" i="6"/>
  <c r="BK442" i="6"/>
  <c r="BN441" i="6"/>
  <c r="BN440" i="6"/>
  <c r="BM440" i="6"/>
  <c r="BL440" i="6"/>
  <c r="BN439" i="6"/>
  <c r="BJ439" i="6"/>
  <c r="BN438" i="6"/>
  <c r="BM438" i="6"/>
  <c r="BL438" i="6"/>
  <c r="BK438" i="6"/>
  <c r="BJ438" i="6"/>
  <c r="BN437" i="6"/>
  <c r="BN436" i="6"/>
  <c r="BM436" i="6"/>
  <c r="BN435" i="6"/>
  <c r="BJ435" i="6"/>
  <c r="AZ607" i="6" l="1"/>
  <c r="BB607" i="6" s="1"/>
  <c r="BD607" i="6"/>
  <c r="AP4" i="6"/>
  <c r="AX4" i="6"/>
  <c r="AK775" i="6"/>
  <c r="AM775" i="6" s="1"/>
  <c r="BC767" i="6"/>
  <c r="AZ602" i="6"/>
  <c r="BB602" i="6" s="1"/>
  <c r="BE785" i="6"/>
  <c r="BF782" i="6"/>
  <c r="V782" i="6"/>
  <c r="X782" i="6" s="1"/>
  <c r="BC783" i="6"/>
  <c r="V783" i="6"/>
  <c r="X783" i="6" s="1"/>
  <c r="V757" i="6"/>
  <c r="X757" i="6" s="1"/>
  <c r="BI757" i="6"/>
  <c r="V788" i="6"/>
  <c r="X788" i="6" s="1"/>
  <c r="BD788" i="6"/>
  <c r="V755" i="6"/>
  <c r="X755" i="6" s="1"/>
  <c r="V786" i="6"/>
  <c r="X786" i="6" s="1"/>
  <c r="BE777" i="6"/>
  <c r="V268" i="6"/>
  <c r="X268" i="6" s="1"/>
  <c r="S4" i="6"/>
  <c r="V780" i="6"/>
  <c r="BP780" i="6" s="1"/>
  <c r="BQ780" i="6" s="1"/>
  <c r="BD780" i="6"/>
  <c r="V84" i="6"/>
  <c r="X84" i="6" s="1"/>
  <c r="BH609" i="6"/>
  <c r="AU4" i="6"/>
  <c r="BC728" i="6"/>
  <c r="AV4" i="6"/>
  <c r="BE602" i="6"/>
  <c r="AZ536" i="6"/>
  <c r="BB536" i="6" s="1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AZ757" i="6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X768" i="6" s="1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E456" i="6"/>
  <c r="BP790" i="6"/>
  <c r="BQ790" i="6" s="1"/>
  <c r="AM790" i="6"/>
  <c r="BP782" i="6"/>
  <c r="BQ782" i="6" s="1"/>
  <c r="BP786" i="6"/>
  <c r="BQ786" i="6" s="1"/>
  <c r="AM781" i="6"/>
  <c r="AM786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78" i="6"/>
  <c r="BQ778" i="6" s="1"/>
  <c r="BC482" i="6"/>
  <c r="AZ598" i="6"/>
  <c r="BB598" i="6" s="1"/>
  <c r="AK446" i="6"/>
  <c r="AM446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AM769" i="6"/>
  <c r="BB765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81" i="6" l="1"/>
  <c r="BQ781" i="6" s="1"/>
  <c r="X780" i="6"/>
  <c r="BP785" i="6"/>
  <c r="BQ785" i="6" s="1"/>
  <c r="BP783" i="6"/>
  <c r="BQ783" i="6" s="1"/>
  <c r="BP788" i="6"/>
  <c r="BQ788" i="6" s="1"/>
  <c r="BP768" i="6"/>
  <c r="BQ768" i="6" s="1"/>
  <c r="BP630" i="6"/>
  <c r="BQ630" i="6" s="1"/>
  <c r="BP775" i="6"/>
  <c r="BQ775" i="6" s="1"/>
  <c r="BP702" i="6"/>
  <c r="BQ702" i="6" s="1"/>
  <c r="BP767" i="6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<sst xmlns="http://schemas.openxmlformats.org/spreadsheetml/2006/main" count="6022" uniqueCount="1158">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</sst>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2852</v>
      </c>
      <c r="K4" s="44">
        <f t="shared" si="0"/>
        <v>2438</v>
      </c>
      <c r="L4" s="44">
        <f t="shared" si="0"/>
        <v>3168</v>
      </c>
      <c r="M4" s="44">
        <f t="shared" si="0"/>
        <v>3176</v>
      </c>
      <c r="N4" s="44">
        <f t="shared" si="0"/>
        <v>3362</v>
      </c>
      <c r="O4" s="44">
        <f t="shared" si="0"/>
        <v>3243</v>
      </c>
      <c r="P4" s="44">
        <f t="shared" si="0"/>
        <v>3145</v>
      </c>
      <c r="Q4" s="44">
        <f t="shared" si="0"/>
        <v>3407</v>
      </c>
      <c r="R4" s="44">
        <f t="shared" si="0"/>
        <v>3217</v>
      </c>
      <c r="S4" s="44">
        <f t="shared" si="0"/>
        <v>3242</v>
      </c>
      <c r="T4" s="44">
        <f t="shared" si="0"/>
        <v>2745</v>
      </c>
      <c r="U4" s="44">
        <f t="shared" si="0"/>
        <v>1108</v>
      </c>
      <c r="V4" s="44">
        <f t="shared" si="0"/>
        <v>35103</v>
      </c>
      <c r="W4" s="102">
        <f t="shared" si="0"/>
        <v>31535.083333333321</v>
      </c>
      <c r="X4" s="97">
        <f>IFERROR(V4/W4,0)*100</f>
        <v>111.31411840251999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63</v>
      </c>
      <c r="AB4" s="47">
        <f t="shared" si="1"/>
        <v>56</v>
      </c>
      <c r="AC4" s="47">
        <f t="shared" si="1"/>
        <v>62</v>
      </c>
      <c r="AD4" s="47">
        <f t="shared" si="1"/>
        <v>38</v>
      </c>
      <c r="AE4" s="47">
        <f t="shared" si="1"/>
        <v>48</v>
      </c>
      <c r="AF4" s="47">
        <f t="shared" si="1"/>
        <v>38</v>
      </c>
      <c r="AG4" s="47">
        <f t="shared" si="1"/>
        <v>55</v>
      </c>
      <c r="AH4" s="47">
        <f t="shared" si="1"/>
        <v>57</v>
      </c>
      <c r="AI4" s="47">
        <f t="shared" si="1"/>
        <v>45</v>
      </c>
      <c r="AJ4" s="47">
        <f t="shared" si="1"/>
        <v>16</v>
      </c>
      <c r="AK4" s="47">
        <f t="shared" si="1"/>
        <v>558</v>
      </c>
      <c r="AL4" s="104">
        <f t="shared" si="1"/>
        <v>505.05000000000047</v>
      </c>
      <c r="AM4" s="97">
        <f>IFERROR(AK4/AL4,0)*100</f>
        <v>110.48411048411037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46</v>
      </c>
      <c r="AR4" s="47">
        <f t="shared" si="2"/>
        <v>76</v>
      </c>
      <c r="AS4" s="47">
        <f t="shared" si="2"/>
        <v>81</v>
      </c>
      <c r="AT4" s="47">
        <f t="shared" si="2"/>
        <v>92</v>
      </c>
      <c r="AU4" s="47">
        <f t="shared" si="2"/>
        <v>67</v>
      </c>
      <c r="AV4" s="47">
        <f t="shared" si="2"/>
        <v>62</v>
      </c>
      <c r="AW4" s="47">
        <f t="shared" si="2"/>
        <v>51</v>
      </c>
      <c r="AX4" s="47">
        <f t="shared" si="2"/>
        <v>84</v>
      </c>
      <c r="AY4" s="47">
        <f t="shared" si="2"/>
        <v>18</v>
      </c>
      <c r="AZ4" s="47">
        <f t="shared" si="2"/>
        <v>686</v>
      </c>
      <c r="BA4" s="104">
        <f t="shared" si="2"/>
        <v>412.5</v>
      </c>
      <c r="BB4" s="97">
        <f>IFERROR(AZ4/BA4,0)*100</f>
        <v>166.30303030303031</v>
      </c>
      <c r="BC4" s="93">
        <f t="shared" ref="BC4:BP4" si="3">SUBTOTAL(9,BC6:BC957)</f>
        <v>2938</v>
      </c>
      <c r="BD4" s="93">
        <f t="shared" si="3"/>
        <v>2498</v>
      </c>
      <c r="BE4" s="93">
        <f t="shared" si="3"/>
        <v>3274</v>
      </c>
      <c r="BF4" s="93">
        <f t="shared" si="3"/>
        <v>3278</v>
      </c>
      <c r="BG4" s="93">
        <f t="shared" si="3"/>
        <v>3500</v>
      </c>
      <c r="BH4" s="93">
        <f t="shared" si="3"/>
        <v>3362</v>
      </c>
      <c r="BI4" s="93">
        <f t="shared" si="3"/>
        <v>3285</v>
      </c>
      <c r="BJ4" s="93">
        <f t="shared" si="3"/>
        <v>3512</v>
      </c>
      <c r="BK4" s="93">
        <f t="shared" si="3"/>
        <v>3334</v>
      </c>
      <c r="BL4" s="93">
        <f t="shared" si="3"/>
        <v>3350</v>
      </c>
      <c r="BM4" s="93">
        <f t="shared" si="3"/>
        <v>2874</v>
      </c>
      <c r="BN4" s="93">
        <f t="shared" si="3"/>
        <v>1142</v>
      </c>
      <c r="BO4" s="94">
        <f t="shared" si="3"/>
        <v>32452.633333333317</v>
      </c>
      <c r="BP4" s="94">
        <f t="shared" si="3"/>
        <v>36347</v>
      </c>
      <c r="BQ4" s="95">
        <f>IFERROR(BP4/BO4,0)</f>
        <v>1.1200015612497811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>
        <v>11</v>
      </c>
      <c r="T6" s="42">
        <v>4</v>
      </c>
      <c r="U6" s="42">
        <v>0</v>
      </c>
      <c r="V6" s="84">
        <f>SUM(J6:U6)</f>
        <v>62</v>
      </c>
      <c r="W6" s="86">
        <v>142.41666666666666</v>
      </c>
      <c r="X6" s="99">
        <f t="shared" ref="X6:X69" si="4">IFERROR(V6/W6,0)*100</f>
        <v>43.534230544177881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>
        <v>1</v>
      </c>
      <c r="AX6" s="42">
        <v>0</v>
      </c>
      <c r="AY6" s="42">
        <v>0</v>
      </c>
      <c r="AZ6" s="87">
        <f>SUM(AN6:AY6)</f>
        <v>25</v>
      </c>
      <c r="BA6" s="86">
        <v>24</v>
      </c>
      <c r="BB6" s="99">
        <f t="shared" ref="BB6:BB69" si="6">IFERROR(AZ6/BA6,0)*100</f>
        <v>104.16666666666667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12</v>
      </c>
      <c r="BM6" s="52">
        <f t="shared" si="7"/>
        <v>4</v>
      </c>
      <c r="BN6" s="52">
        <f t="shared" si="7"/>
        <v>0</v>
      </c>
      <c r="BO6" s="51">
        <f>+W6+AL6+BA6</f>
        <v>169.01666666666665</v>
      </c>
      <c r="BP6" s="51">
        <f>V6+AK6+AZ6</f>
        <v>87</v>
      </c>
      <c r="BQ6" s="53">
        <f>IFERROR(BP6/BO6,0)</f>
        <v>0.51474213588403517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>
        <v>4</v>
      </c>
      <c r="T7" s="42">
        <v>10</v>
      </c>
      <c r="U7" s="42">
        <v>0</v>
      </c>
      <c r="V7" s="85">
        <f t="shared" ref="V7:V70" si="8">SUM(J7:U7)</f>
        <v>94</v>
      </c>
      <c r="W7" s="86">
        <v>137.08333333333331</v>
      </c>
      <c r="X7" s="99">
        <f t="shared" si="4"/>
        <v>68.571428571428584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>
        <v>1</v>
      </c>
      <c r="AX7" s="42">
        <v>5</v>
      </c>
      <c r="AY7" s="42">
        <v>0</v>
      </c>
      <c r="AZ7" s="85">
        <f t="shared" ref="AZ7:AZ70" si="10">SUM(AN7:AY7)</f>
        <v>18</v>
      </c>
      <c r="BA7" s="86">
        <v>13.5</v>
      </c>
      <c r="BB7" s="99">
        <f t="shared" si="6"/>
        <v>133.33333333333331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5</v>
      </c>
      <c r="BM7" s="50">
        <f t="shared" ref="BM7:BM70" si="21">+T7+AI7+AX7</f>
        <v>15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112</v>
      </c>
      <c r="BQ7" s="54">
        <f t="shared" ref="BQ7:BQ70" si="25">IFERROR(BP7/BO7,0)</f>
        <v>0.74163999558547633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>
        <v>5</v>
      </c>
      <c r="T8" s="42">
        <v>2</v>
      </c>
      <c r="U8" s="42">
        <v>1</v>
      </c>
      <c r="V8" s="85">
        <f t="shared" si="8"/>
        <v>34</v>
      </c>
      <c r="W8" s="86">
        <v>82.666666666666671</v>
      </c>
      <c r="X8" s="99">
        <f t="shared" si="4"/>
        <v>41.129032258064512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>
        <v>2</v>
      </c>
      <c r="AX8" s="42">
        <v>0</v>
      </c>
      <c r="AY8" s="42">
        <v>0</v>
      </c>
      <c r="AZ8" s="85">
        <f t="shared" si="10"/>
        <v>4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7</v>
      </c>
      <c r="BM8" s="50">
        <f t="shared" si="21"/>
        <v>2</v>
      </c>
      <c r="BN8" s="50">
        <f t="shared" si="22"/>
        <v>1</v>
      </c>
      <c r="BO8" s="51">
        <f t="shared" si="23"/>
        <v>83.533333333333331</v>
      </c>
      <c r="BP8" s="51">
        <f t="shared" si="24"/>
        <v>38</v>
      </c>
      <c r="BQ8" s="54">
        <f t="shared" si="25"/>
        <v>0.45490822027134875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3</v>
      </c>
      <c r="S9" s="42">
        <v>4</v>
      </c>
      <c r="T9" s="42">
        <v>8</v>
      </c>
      <c r="U9" s="42">
        <v>4</v>
      </c>
      <c r="V9" s="86">
        <f t="shared" si="8"/>
        <v>48</v>
      </c>
      <c r="W9" s="86">
        <v>50.25</v>
      </c>
      <c r="X9" s="99">
        <f t="shared" si="4"/>
        <v>95.522388059701484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3</v>
      </c>
      <c r="BL9" s="50">
        <f t="shared" si="20"/>
        <v>4</v>
      </c>
      <c r="BM9" s="50">
        <f t="shared" si="21"/>
        <v>8</v>
      </c>
      <c r="BN9" s="50">
        <f t="shared" si="22"/>
        <v>4</v>
      </c>
      <c r="BO9" s="51">
        <f t="shared" si="23"/>
        <v>50.25</v>
      </c>
      <c r="BP9" s="51">
        <f t="shared" si="24"/>
        <v>48</v>
      </c>
      <c r="BQ9" s="54">
        <f t="shared" si="25"/>
        <v>0.95522388059701491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3</v>
      </c>
      <c r="S10" s="42">
        <v>19</v>
      </c>
      <c r="T10" s="42">
        <v>5</v>
      </c>
      <c r="U10" s="42">
        <v>2</v>
      </c>
      <c r="V10" s="85">
        <f t="shared" si="8"/>
        <v>71</v>
      </c>
      <c r="W10" s="86">
        <v>62.416666666666664</v>
      </c>
      <c r="X10" s="99">
        <f t="shared" si="4"/>
        <v>113.75166889185581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3</v>
      </c>
      <c r="AW10" s="42">
        <v>8</v>
      </c>
      <c r="AX10" s="42">
        <v>5</v>
      </c>
      <c r="AY10" s="42">
        <v>1</v>
      </c>
      <c r="AZ10" s="85">
        <f t="shared" si="10"/>
        <v>37</v>
      </c>
      <c r="BA10" s="86">
        <v>6</v>
      </c>
      <c r="BB10" s="99">
        <f t="shared" si="6"/>
        <v>616.66666666666674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6</v>
      </c>
      <c r="BL10" s="50">
        <f t="shared" si="20"/>
        <v>27</v>
      </c>
      <c r="BM10" s="50">
        <f t="shared" si="21"/>
        <v>10</v>
      </c>
      <c r="BN10" s="50">
        <f t="shared" si="22"/>
        <v>3</v>
      </c>
      <c r="BO10" s="51">
        <f t="shared" si="23"/>
        <v>68.849999999999994</v>
      </c>
      <c r="BP10" s="51">
        <f t="shared" si="24"/>
        <v>108</v>
      </c>
      <c r="BQ10" s="54">
        <f t="shared" si="25"/>
        <v>1.5686274509803924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59</v>
      </c>
      <c r="S11" s="42">
        <v>60</v>
      </c>
      <c r="T11" s="42">
        <v>35</v>
      </c>
      <c r="U11" s="42">
        <v>18</v>
      </c>
      <c r="V11" s="85">
        <f t="shared" si="8"/>
        <v>685</v>
      </c>
      <c r="W11" s="86">
        <v>424.91666666666669</v>
      </c>
      <c r="X11" s="99">
        <f t="shared" si="4"/>
        <v>161.20808001568935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>
        <v>4</v>
      </c>
      <c r="AI11" s="42">
        <v>1</v>
      </c>
      <c r="AJ11" s="42">
        <v>0</v>
      </c>
      <c r="AK11" s="85">
        <f t="shared" si="9"/>
        <v>8</v>
      </c>
      <c r="AL11" s="86">
        <v>0.43333333333333329</v>
      </c>
      <c r="AM11" s="99">
        <f t="shared" si="5"/>
        <v>1846.1538461538464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59</v>
      </c>
      <c r="BL11" s="50">
        <f t="shared" si="20"/>
        <v>64</v>
      </c>
      <c r="BM11" s="50">
        <f t="shared" si="21"/>
        <v>36</v>
      </c>
      <c r="BN11" s="50">
        <f t="shared" si="22"/>
        <v>18</v>
      </c>
      <c r="BO11" s="51">
        <f t="shared" si="23"/>
        <v>425.35</v>
      </c>
      <c r="BP11" s="51">
        <f t="shared" si="24"/>
        <v>693</v>
      </c>
      <c r="BQ11" s="54">
        <f t="shared" si="25"/>
        <v>1.6292465028799812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>
        <v>13</v>
      </c>
      <c r="T12" s="42">
        <v>15</v>
      </c>
      <c r="U12" s="42">
        <v>14</v>
      </c>
      <c r="V12" s="85">
        <f t="shared" si="8"/>
        <v>181</v>
      </c>
      <c r="W12" s="86">
        <v>175.58333333333334</v>
      </c>
      <c r="X12" s="99">
        <f t="shared" si="4"/>
        <v>103.08495491219742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1</v>
      </c>
      <c r="AK12" s="85">
        <f t="shared" si="9"/>
        <v>2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13</v>
      </c>
      <c r="BM12" s="50">
        <f t="shared" si="21"/>
        <v>15</v>
      </c>
      <c r="BN12" s="50">
        <f t="shared" si="22"/>
        <v>15</v>
      </c>
      <c r="BO12" s="51">
        <f t="shared" si="23"/>
        <v>175.58333333333334</v>
      </c>
      <c r="BP12" s="51">
        <f t="shared" si="24"/>
        <v>183</v>
      </c>
      <c r="BQ12" s="54">
        <f t="shared" si="25"/>
        <v>1.0422401518747033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11</v>
      </c>
      <c r="S13" s="42">
        <v>10</v>
      </c>
      <c r="T13" s="42">
        <v>10</v>
      </c>
      <c r="U13" s="42">
        <v>7</v>
      </c>
      <c r="V13" s="85">
        <f t="shared" si="8"/>
        <v>176</v>
      </c>
      <c r="W13" s="86">
        <v>265.16666666666663</v>
      </c>
      <c r="X13" s="99">
        <f t="shared" si="4"/>
        <v>66.37335009428034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>
        <v>3</v>
      </c>
      <c r="AI13" s="42">
        <v>0</v>
      </c>
      <c r="AJ13" s="42">
        <v>0</v>
      </c>
      <c r="AK13" s="85">
        <f t="shared" si="9"/>
        <v>20</v>
      </c>
      <c r="AL13" s="86">
        <v>11.7</v>
      </c>
      <c r="AM13" s="99">
        <f t="shared" si="5"/>
        <v>170.94017094017096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12</v>
      </c>
      <c r="BL13" s="50">
        <f t="shared" si="20"/>
        <v>13</v>
      </c>
      <c r="BM13" s="50">
        <f t="shared" si="21"/>
        <v>10</v>
      </c>
      <c r="BN13" s="50">
        <f t="shared" si="22"/>
        <v>7</v>
      </c>
      <c r="BO13" s="51">
        <f t="shared" si="23"/>
        <v>276.86666666666662</v>
      </c>
      <c r="BP13" s="51">
        <f t="shared" si="24"/>
        <v>196</v>
      </c>
      <c r="BQ13" s="54">
        <f t="shared" si="25"/>
        <v>0.70792198410787399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>
        <v>15</v>
      </c>
      <c r="T14" s="42">
        <v>11</v>
      </c>
      <c r="U14" s="42">
        <v>7</v>
      </c>
      <c r="V14" s="85">
        <f t="shared" si="8"/>
        <v>140</v>
      </c>
      <c r="W14" s="86">
        <v>92.166666666666671</v>
      </c>
      <c r="X14" s="99">
        <f t="shared" si="4"/>
        <v>151.89873417721518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15</v>
      </c>
      <c r="BM14" s="50">
        <f t="shared" si="21"/>
        <v>11</v>
      </c>
      <c r="BN14" s="50">
        <f t="shared" si="22"/>
        <v>7</v>
      </c>
      <c r="BO14" s="51">
        <f t="shared" si="23"/>
        <v>92.600000000000009</v>
      </c>
      <c r="BP14" s="51">
        <f t="shared" si="24"/>
        <v>140</v>
      </c>
      <c r="BQ14" s="54">
        <f t="shared" si="25"/>
        <v>1.5118790496760257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3</v>
      </c>
      <c r="S15" s="42">
        <v>2</v>
      </c>
      <c r="T15" s="42">
        <v>5</v>
      </c>
      <c r="U15" s="42">
        <v>0</v>
      </c>
      <c r="V15" s="85">
        <f t="shared" si="8"/>
        <v>27</v>
      </c>
      <c r="W15" s="86">
        <v>35.333333333333329</v>
      </c>
      <c r="X15" s="99">
        <f t="shared" si="4"/>
        <v>76.415094339622641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3</v>
      </c>
      <c r="BL15" s="50">
        <f t="shared" si="20"/>
        <v>2</v>
      </c>
      <c r="BM15" s="50">
        <f t="shared" si="21"/>
        <v>5</v>
      </c>
      <c r="BN15" s="50">
        <f t="shared" si="22"/>
        <v>0</v>
      </c>
      <c r="BO15" s="51">
        <f t="shared" si="23"/>
        <v>35.333333333333329</v>
      </c>
      <c r="BP15" s="51">
        <f t="shared" si="24"/>
        <v>27</v>
      </c>
      <c r="BQ15" s="54">
        <f t="shared" si="25"/>
        <v>0.76415094339622647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>
        <v>2</v>
      </c>
      <c r="T16" s="42">
        <v>1</v>
      </c>
      <c r="U16" s="42">
        <v>3</v>
      </c>
      <c r="V16" s="85">
        <f t="shared" si="8"/>
        <v>44</v>
      </c>
      <c r="W16" s="85">
        <v>6.25</v>
      </c>
      <c r="X16" s="99">
        <f t="shared" si="4"/>
        <v>704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>
        <v>0</v>
      </c>
      <c r="AX16" s="42">
        <v>0</v>
      </c>
      <c r="AY16" s="42">
        <v>0</v>
      </c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2</v>
      </c>
      <c r="BM16" s="50">
        <f t="shared" si="21"/>
        <v>1</v>
      </c>
      <c r="BN16" s="50">
        <f t="shared" si="22"/>
        <v>3</v>
      </c>
      <c r="BO16" s="51">
        <f t="shared" si="23"/>
        <v>6.25</v>
      </c>
      <c r="BP16" s="51">
        <f t="shared" si="24"/>
        <v>45</v>
      </c>
      <c r="BQ16" s="54">
        <f t="shared" si="25"/>
        <v>7.2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>
        <v>6</v>
      </c>
      <c r="T17" s="42">
        <v>5</v>
      </c>
      <c r="U17" s="42">
        <v>7</v>
      </c>
      <c r="V17" s="85">
        <f t="shared" si="8"/>
        <v>88</v>
      </c>
      <c r="W17" s="86">
        <v>63</v>
      </c>
      <c r="X17" s="99">
        <f t="shared" si="4"/>
        <v>139.68253968253967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6</v>
      </c>
      <c r="BM17" s="50">
        <f t="shared" si="21"/>
        <v>5</v>
      </c>
      <c r="BN17" s="50">
        <f t="shared" si="22"/>
        <v>7</v>
      </c>
      <c r="BO17" s="51">
        <f t="shared" si="23"/>
        <v>63</v>
      </c>
      <c r="BP17" s="51">
        <f t="shared" si="24"/>
        <v>88</v>
      </c>
      <c r="BQ17" s="54">
        <f t="shared" si="25"/>
        <v>1.3968253968253967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11</v>
      </c>
      <c r="S18" s="42">
        <v>8</v>
      </c>
      <c r="T18" s="42">
        <v>10</v>
      </c>
      <c r="U18" s="42">
        <v>5</v>
      </c>
      <c r="V18" s="85">
        <f t="shared" si="8"/>
        <v>108</v>
      </c>
      <c r="W18" s="86">
        <v>127.25</v>
      </c>
      <c r="X18" s="99">
        <f t="shared" si="4"/>
        <v>84.872298624754421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11</v>
      </c>
      <c r="BL18" s="50">
        <f t="shared" si="20"/>
        <v>8</v>
      </c>
      <c r="BM18" s="50">
        <f t="shared" si="21"/>
        <v>10</v>
      </c>
      <c r="BN18" s="50">
        <f t="shared" si="22"/>
        <v>5</v>
      </c>
      <c r="BO18" s="51">
        <f t="shared" si="23"/>
        <v>127.25</v>
      </c>
      <c r="BP18" s="51">
        <f t="shared" si="24"/>
        <v>108</v>
      </c>
      <c r="BQ18" s="54">
        <f t="shared" si="25"/>
        <v>0.84872298624754416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4</v>
      </c>
      <c r="O19" s="42">
        <v>2</v>
      </c>
      <c r="P19" s="42">
        <v>5</v>
      </c>
      <c r="Q19" s="42">
        <v>5</v>
      </c>
      <c r="R19" s="42">
        <v>5</v>
      </c>
      <c r="S19" s="42">
        <v>4</v>
      </c>
      <c r="T19" s="42">
        <v>0</v>
      </c>
      <c r="U19" s="42">
        <v>0</v>
      </c>
      <c r="V19" s="85">
        <f t="shared" si="8"/>
        <v>42</v>
      </c>
      <c r="W19" s="86">
        <v>81.75</v>
      </c>
      <c r="X19" s="99">
        <f t="shared" si="4"/>
        <v>51.37614678899083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4</v>
      </c>
      <c r="BH19" s="50">
        <f t="shared" si="16"/>
        <v>2</v>
      </c>
      <c r="BI19" s="50">
        <f t="shared" si="17"/>
        <v>5</v>
      </c>
      <c r="BJ19" s="50">
        <f t="shared" si="18"/>
        <v>5</v>
      </c>
      <c r="BK19" s="50">
        <f t="shared" si="19"/>
        <v>5</v>
      </c>
      <c r="BL19" s="50">
        <f t="shared" si="20"/>
        <v>4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42</v>
      </c>
      <c r="BQ19" s="54">
        <f t="shared" si="25"/>
        <v>0.51105252484283104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58</v>
      </c>
      <c r="S20" s="42">
        <v>63</v>
      </c>
      <c r="T20" s="42">
        <v>55</v>
      </c>
      <c r="U20" s="42">
        <v>44</v>
      </c>
      <c r="V20" s="85">
        <f t="shared" si="8"/>
        <v>978</v>
      </c>
      <c r="W20" s="86">
        <v>649</v>
      </c>
      <c r="X20" s="99">
        <f t="shared" si="4"/>
        <v>150.69337442218799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>
        <v>0</v>
      </c>
      <c r="AI20" s="42">
        <v>0</v>
      </c>
      <c r="AJ20" s="42">
        <v>1</v>
      </c>
      <c r="AK20" s="85">
        <f t="shared" si="9"/>
        <v>5</v>
      </c>
      <c r="AL20" s="86">
        <v>1.3</v>
      </c>
      <c r="AM20" s="99">
        <f t="shared" si="5"/>
        <v>384.61538461538458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1</v>
      </c>
      <c r="AX20" s="42">
        <v>0</v>
      </c>
      <c r="AY20" s="42">
        <v>1</v>
      </c>
      <c r="AZ20" s="85">
        <f t="shared" si="10"/>
        <v>2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58</v>
      </c>
      <c r="BL20" s="50">
        <f t="shared" si="20"/>
        <v>64</v>
      </c>
      <c r="BM20" s="50">
        <f t="shared" si="21"/>
        <v>55</v>
      </c>
      <c r="BN20" s="50">
        <f t="shared" si="22"/>
        <v>46</v>
      </c>
      <c r="BO20" s="51">
        <f t="shared" si="23"/>
        <v>650.29999999999995</v>
      </c>
      <c r="BP20" s="51">
        <f t="shared" si="24"/>
        <v>985</v>
      </c>
      <c r="BQ20" s="54">
        <f t="shared" si="25"/>
        <v>1.5146855297554975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>
        <v>5</v>
      </c>
      <c r="T21" s="42">
        <v>0</v>
      </c>
      <c r="U21" s="42">
        <v>4</v>
      </c>
      <c r="V21" s="85">
        <f t="shared" si="8"/>
        <v>38</v>
      </c>
      <c r="W21" s="86">
        <v>74.666666666666671</v>
      </c>
      <c r="X21" s="99">
        <f t="shared" si="4"/>
        <v>50.892857142857139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5</v>
      </c>
      <c r="BM21" s="50">
        <f t="shared" si="21"/>
        <v>0</v>
      </c>
      <c r="BN21" s="50">
        <f t="shared" si="22"/>
        <v>4</v>
      </c>
      <c r="BO21" s="51">
        <f t="shared" si="23"/>
        <v>74.666666666666671</v>
      </c>
      <c r="BP21" s="51">
        <f t="shared" si="24"/>
        <v>38</v>
      </c>
      <c r="BQ21" s="54">
        <f t="shared" si="25"/>
        <v>0.5089285714285714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>
        <v>1</v>
      </c>
      <c r="T22" s="42">
        <v>2</v>
      </c>
      <c r="U22" s="42">
        <v>1</v>
      </c>
      <c r="V22" s="85">
        <f t="shared" si="8"/>
        <v>29</v>
      </c>
      <c r="W22" s="86">
        <v>51.666666666666664</v>
      </c>
      <c r="X22" s="99">
        <f t="shared" si="4"/>
        <v>56.129032258064512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1</v>
      </c>
      <c r="BM22" s="50">
        <f t="shared" si="21"/>
        <v>2</v>
      </c>
      <c r="BN22" s="50">
        <f t="shared" si="22"/>
        <v>1</v>
      </c>
      <c r="BO22" s="51">
        <f t="shared" si="23"/>
        <v>51.666666666666664</v>
      </c>
      <c r="BP22" s="51">
        <f t="shared" si="24"/>
        <v>29</v>
      </c>
      <c r="BQ22" s="54">
        <f t="shared" si="25"/>
        <v>0.56129032258064515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5</v>
      </c>
      <c r="S23" s="42">
        <v>2</v>
      </c>
      <c r="T23" s="42">
        <v>2</v>
      </c>
      <c r="U23" s="42">
        <v>1</v>
      </c>
      <c r="V23" s="85">
        <f t="shared" si="8"/>
        <v>21</v>
      </c>
      <c r="W23" s="86">
        <v>35.833333333333336</v>
      </c>
      <c r="X23" s="99">
        <f t="shared" si="4"/>
        <v>58.604651162790688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5</v>
      </c>
      <c r="BL23" s="50">
        <f t="shared" si="20"/>
        <v>2</v>
      </c>
      <c r="BM23" s="50">
        <f t="shared" si="21"/>
        <v>2</v>
      </c>
      <c r="BN23" s="50">
        <f t="shared" si="22"/>
        <v>1</v>
      </c>
      <c r="BO23" s="51">
        <f t="shared" si="23"/>
        <v>35.833333333333336</v>
      </c>
      <c r="BP23" s="51">
        <f t="shared" si="24"/>
        <v>21</v>
      </c>
      <c r="BQ23" s="54">
        <f t="shared" si="25"/>
        <v>0.58604651162790689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>
        <v>3</v>
      </c>
      <c r="T24" s="42">
        <v>1</v>
      </c>
      <c r="U24" s="42">
        <v>0</v>
      </c>
      <c r="V24" s="85">
        <f t="shared" si="8"/>
        <v>27</v>
      </c>
      <c r="W24" s="86">
        <v>29.166666666666668</v>
      </c>
      <c r="X24" s="99">
        <f t="shared" si="4"/>
        <v>92.571428571428569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3</v>
      </c>
      <c r="BM24" s="50">
        <f t="shared" si="21"/>
        <v>1</v>
      </c>
      <c r="BN24" s="50">
        <f t="shared" si="22"/>
        <v>0</v>
      </c>
      <c r="BO24" s="51">
        <f t="shared" si="23"/>
        <v>30.666666666666668</v>
      </c>
      <c r="BP24" s="51">
        <f t="shared" si="24"/>
        <v>28</v>
      </c>
      <c r="BQ24" s="54">
        <f t="shared" si="25"/>
        <v>0.91304347826086951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>
        <v>3</v>
      </c>
      <c r="T26" s="42">
        <v>6</v>
      </c>
      <c r="U26" s="42">
        <v>2</v>
      </c>
      <c r="V26" s="85">
        <f t="shared" si="8"/>
        <v>52</v>
      </c>
      <c r="W26" s="86">
        <v>52.833333333333336</v>
      </c>
      <c r="X26" s="99">
        <f t="shared" si="4"/>
        <v>98.422712933753942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3</v>
      </c>
      <c r="BM26" s="50">
        <f t="shared" si="21"/>
        <v>6</v>
      </c>
      <c r="BN26" s="50">
        <f t="shared" si="22"/>
        <v>2</v>
      </c>
      <c r="BO26" s="51">
        <f t="shared" si="23"/>
        <v>55.833333333333336</v>
      </c>
      <c r="BP26" s="51">
        <f t="shared" si="24"/>
        <v>54</v>
      </c>
      <c r="BQ26" s="54">
        <f t="shared" si="25"/>
        <v>0.96716417910447761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21</v>
      </c>
      <c r="R27" s="42">
        <v>15</v>
      </c>
      <c r="S27" s="42">
        <v>9</v>
      </c>
      <c r="T27" s="42">
        <v>11</v>
      </c>
      <c r="U27" s="42">
        <v>1</v>
      </c>
      <c r="V27" s="85">
        <f t="shared" si="8"/>
        <v>210</v>
      </c>
      <c r="W27" s="86">
        <v>306.66666666666669</v>
      </c>
      <c r="X27" s="99">
        <f t="shared" si="4"/>
        <v>68.478260869565204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2</v>
      </c>
      <c r="AH27" s="42">
        <v>0</v>
      </c>
      <c r="AI27" s="42">
        <v>0</v>
      </c>
      <c r="AJ27" s="42">
        <v>0</v>
      </c>
      <c r="AK27" s="85">
        <f t="shared" si="9"/>
        <v>5</v>
      </c>
      <c r="AL27" s="86">
        <v>0.43333333333333329</v>
      </c>
      <c r="AM27" s="99">
        <f t="shared" si="5"/>
        <v>1153.846153846154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3</v>
      </c>
      <c r="AY27" s="42">
        <v>0</v>
      </c>
      <c r="AZ27" s="85">
        <f t="shared" si="10"/>
        <v>3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21</v>
      </c>
      <c r="BK27" s="50">
        <f t="shared" si="19"/>
        <v>17</v>
      </c>
      <c r="BL27" s="50">
        <f t="shared" si="20"/>
        <v>9</v>
      </c>
      <c r="BM27" s="50">
        <f t="shared" si="21"/>
        <v>14</v>
      </c>
      <c r="BN27" s="50">
        <f t="shared" si="22"/>
        <v>1</v>
      </c>
      <c r="BO27" s="51">
        <f t="shared" si="23"/>
        <v>307.10000000000002</v>
      </c>
      <c r="BP27" s="51">
        <f t="shared" si="24"/>
        <v>218</v>
      </c>
      <c r="BQ27" s="54">
        <f t="shared" si="25"/>
        <v>0.70986649299902305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14</v>
      </c>
      <c r="S28" s="42">
        <v>21</v>
      </c>
      <c r="T28" s="42">
        <v>14</v>
      </c>
      <c r="U28" s="42">
        <v>22</v>
      </c>
      <c r="V28" s="85">
        <f t="shared" si="8"/>
        <v>223</v>
      </c>
      <c r="W28" s="86">
        <v>273.91666666666663</v>
      </c>
      <c r="X28" s="99">
        <f t="shared" si="4"/>
        <v>81.411621539397643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</v>
      </c>
      <c r="AI28" s="42">
        <v>0</v>
      </c>
      <c r="AJ28" s="42">
        <v>0</v>
      </c>
      <c r="AK28" s="85">
        <f t="shared" si="9"/>
        <v>1</v>
      </c>
      <c r="AL28" s="86">
        <v>0.43333333333333329</v>
      </c>
      <c r="AM28" s="99">
        <f t="shared" si="5"/>
        <v>230.7692307692308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14</v>
      </c>
      <c r="BL28" s="50">
        <f t="shared" si="20"/>
        <v>22</v>
      </c>
      <c r="BM28" s="50">
        <f t="shared" si="21"/>
        <v>14</v>
      </c>
      <c r="BN28" s="50">
        <f t="shared" si="22"/>
        <v>22</v>
      </c>
      <c r="BO28" s="51">
        <f t="shared" si="23"/>
        <v>274.34999999999997</v>
      </c>
      <c r="BP28" s="51">
        <f t="shared" si="24"/>
        <v>224</v>
      </c>
      <c r="BQ28" s="54">
        <f t="shared" si="25"/>
        <v>0.81647530526699486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44</v>
      </c>
      <c r="R29" s="42">
        <v>63</v>
      </c>
      <c r="S29" s="42">
        <v>70</v>
      </c>
      <c r="T29" s="42">
        <v>43</v>
      </c>
      <c r="U29" s="42">
        <v>11</v>
      </c>
      <c r="V29" s="85">
        <f t="shared" si="8"/>
        <v>806</v>
      </c>
      <c r="W29" s="86">
        <v>379.25</v>
      </c>
      <c r="X29" s="99">
        <f t="shared" si="4"/>
        <v>212.524719841793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>
        <v>0</v>
      </c>
      <c r="AI29" s="42">
        <v>1</v>
      </c>
      <c r="AJ29" s="42">
        <v>0</v>
      </c>
      <c r="AK29" s="85">
        <f t="shared" si="9"/>
        <v>37</v>
      </c>
      <c r="AL29" s="86">
        <v>28.6</v>
      </c>
      <c r="AM29" s="99">
        <f t="shared" si="5"/>
        <v>129.37062937062939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>
        <v>7</v>
      </c>
      <c r="AX29" s="42">
        <v>0</v>
      </c>
      <c r="AY29" s="42">
        <v>5</v>
      </c>
      <c r="AZ29" s="85">
        <f t="shared" si="10"/>
        <v>15</v>
      </c>
      <c r="BA29" s="86">
        <v>4.5</v>
      </c>
      <c r="BB29" s="99">
        <f t="shared" si="6"/>
        <v>333.33333333333337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44</v>
      </c>
      <c r="BK29" s="50">
        <f t="shared" si="19"/>
        <v>64</v>
      </c>
      <c r="BL29" s="50">
        <f t="shared" si="20"/>
        <v>77</v>
      </c>
      <c r="BM29" s="50">
        <f t="shared" si="21"/>
        <v>44</v>
      </c>
      <c r="BN29" s="50">
        <f t="shared" si="22"/>
        <v>16</v>
      </c>
      <c r="BO29" s="51">
        <f t="shared" si="23"/>
        <v>412.35</v>
      </c>
      <c r="BP29" s="51">
        <f t="shared" si="24"/>
        <v>858</v>
      </c>
      <c r="BQ29" s="54">
        <f t="shared" si="25"/>
        <v>2.0807566387777374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>
        <v>16</v>
      </c>
      <c r="T30" s="42">
        <v>8</v>
      </c>
      <c r="U30" s="42">
        <v>7</v>
      </c>
      <c r="V30" s="85">
        <f t="shared" si="8"/>
        <v>195</v>
      </c>
      <c r="W30" s="86">
        <v>253.33333333333334</v>
      </c>
      <c r="X30" s="99">
        <f t="shared" si="4"/>
        <v>76.973684210526315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16</v>
      </c>
      <c r="BM30" s="50">
        <f t="shared" si="21"/>
        <v>8</v>
      </c>
      <c r="BN30" s="50">
        <f t="shared" si="22"/>
        <v>7</v>
      </c>
      <c r="BO30" s="51">
        <f t="shared" si="23"/>
        <v>255.26666666666668</v>
      </c>
      <c r="BP30" s="51">
        <f t="shared" si="24"/>
        <v>196</v>
      </c>
      <c r="BQ30" s="54">
        <f t="shared" si="25"/>
        <v>0.76782449725776958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>
        <v>31</v>
      </c>
      <c r="T31" s="42">
        <v>24</v>
      </c>
      <c r="U31" s="42">
        <v>8</v>
      </c>
      <c r="V31" s="85">
        <f t="shared" si="8"/>
        <v>382</v>
      </c>
      <c r="W31" s="86">
        <v>292.25</v>
      </c>
      <c r="X31" s="99">
        <f t="shared" si="4"/>
        <v>130.71000855431993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31</v>
      </c>
      <c r="BM31" s="50">
        <f t="shared" si="21"/>
        <v>24</v>
      </c>
      <c r="BN31" s="50">
        <f t="shared" si="22"/>
        <v>8</v>
      </c>
      <c r="BO31" s="51">
        <f t="shared" si="23"/>
        <v>293.11666666666667</v>
      </c>
      <c r="BP31" s="51">
        <f t="shared" si="24"/>
        <v>385</v>
      </c>
      <c r="BQ31" s="54">
        <f t="shared" si="25"/>
        <v>1.3134701768351622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10</v>
      </c>
      <c r="S32" s="42">
        <v>1</v>
      </c>
      <c r="T32" s="42">
        <v>3</v>
      </c>
      <c r="U32" s="42">
        <v>1</v>
      </c>
      <c r="V32" s="85">
        <f t="shared" si="8"/>
        <v>64</v>
      </c>
      <c r="W32" s="86">
        <v>60.083333333333336</v>
      </c>
      <c r="X32" s="99">
        <f t="shared" si="4"/>
        <v>106.51872399445215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10</v>
      </c>
      <c r="BL32" s="50">
        <f t="shared" si="20"/>
        <v>1</v>
      </c>
      <c r="BM32" s="50">
        <f t="shared" si="21"/>
        <v>3</v>
      </c>
      <c r="BN32" s="50">
        <f t="shared" si="22"/>
        <v>1</v>
      </c>
      <c r="BO32" s="51">
        <f t="shared" si="23"/>
        <v>60.083333333333336</v>
      </c>
      <c r="BP32" s="51">
        <f t="shared" si="24"/>
        <v>64</v>
      </c>
      <c r="BQ32" s="54">
        <f t="shared" si="25"/>
        <v>1.0651872399445215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15</v>
      </c>
      <c r="S33" s="42">
        <v>13</v>
      </c>
      <c r="T33" s="42">
        <v>13</v>
      </c>
      <c r="U33" s="42">
        <v>5</v>
      </c>
      <c r="V33" s="85">
        <f t="shared" si="8"/>
        <v>168</v>
      </c>
      <c r="W33" s="86">
        <v>127.5</v>
      </c>
      <c r="X33" s="99">
        <f t="shared" si="4"/>
        <v>131.76470588235293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15</v>
      </c>
      <c r="BL33" s="50">
        <f t="shared" si="20"/>
        <v>13</v>
      </c>
      <c r="BM33" s="50">
        <f t="shared" si="21"/>
        <v>13</v>
      </c>
      <c r="BN33" s="50">
        <f t="shared" si="22"/>
        <v>5</v>
      </c>
      <c r="BO33" s="51">
        <f t="shared" si="23"/>
        <v>130.1</v>
      </c>
      <c r="BP33" s="51">
        <f t="shared" si="24"/>
        <v>169</v>
      </c>
      <c r="BQ33" s="54">
        <f t="shared" si="25"/>
        <v>1.2990007686395082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14</v>
      </c>
      <c r="S34" s="42">
        <v>34</v>
      </c>
      <c r="T34" s="42">
        <v>15</v>
      </c>
      <c r="U34" s="42">
        <v>4</v>
      </c>
      <c r="V34" s="85">
        <f t="shared" si="8"/>
        <v>238</v>
      </c>
      <c r="W34" s="86">
        <v>191.58333333333334</v>
      </c>
      <c r="X34" s="99">
        <f t="shared" si="4"/>
        <v>124.22792518486298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2</v>
      </c>
      <c r="AH34" s="42">
        <v>13</v>
      </c>
      <c r="AI34" s="42">
        <v>0</v>
      </c>
      <c r="AJ34" s="42">
        <v>0</v>
      </c>
      <c r="AK34" s="85">
        <f t="shared" si="9"/>
        <v>15</v>
      </c>
      <c r="AL34" s="86">
        <v>4.3333333333333339</v>
      </c>
      <c r="AM34" s="99">
        <f t="shared" si="5"/>
        <v>346.15384615384613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16</v>
      </c>
      <c r="BL34" s="50">
        <f t="shared" si="20"/>
        <v>47</v>
      </c>
      <c r="BM34" s="50">
        <f t="shared" si="21"/>
        <v>15</v>
      </c>
      <c r="BN34" s="50">
        <f t="shared" si="22"/>
        <v>4</v>
      </c>
      <c r="BO34" s="51">
        <f t="shared" si="23"/>
        <v>195.91666666666669</v>
      </c>
      <c r="BP34" s="51">
        <f t="shared" si="24"/>
        <v>253</v>
      </c>
      <c r="BQ34" s="54">
        <f t="shared" si="25"/>
        <v>1.2913653764355593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2</v>
      </c>
      <c r="T35" s="42">
        <v>0</v>
      </c>
      <c r="U35" s="42">
        <v>0</v>
      </c>
      <c r="V35" s="85">
        <f t="shared" si="8"/>
        <v>10</v>
      </c>
      <c r="W35" s="86">
        <v>98.333333333333329</v>
      </c>
      <c r="X35" s="99">
        <f t="shared" si="4"/>
        <v>10.16949152542373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2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10</v>
      </c>
      <c r="BQ35" s="54">
        <f t="shared" si="25"/>
        <v>9.950248756218906E-2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11</v>
      </c>
      <c r="S36" s="42">
        <v>12</v>
      </c>
      <c r="T36" s="42">
        <v>11</v>
      </c>
      <c r="U36" s="42">
        <v>2</v>
      </c>
      <c r="V36" s="85">
        <f t="shared" si="8"/>
        <v>127</v>
      </c>
      <c r="W36" s="86">
        <v>117.58333333333333</v>
      </c>
      <c r="X36" s="99">
        <f t="shared" si="4"/>
        <v>108.00850460666194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11</v>
      </c>
      <c r="BL36" s="50">
        <f t="shared" si="20"/>
        <v>12</v>
      </c>
      <c r="BM36" s="50">
        <f t="shared" si="21"/>
        <v>11</v>
      </c>
      <c r="BN36" s="50">
        <f t="shared" si="22"/>
        <v>2</v>
      </c>
      <c r="BO36" s="51">
        <f t="shared" si="23"/>
        <v>119.31666666666666</v>
      </c>
      <c r="BP36" s="51">
        <f t="shared" si="24"/>
        <v>131</v>
      </c>
      <c r="BQ36" s="54">
        <f t="shared" si="25"/>
        <v>1.0979187037295712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5</v>
      </c>
      <c r="S37" s="42">
        <v>3</v>
      </c>
      <c r="T37" s="42">
        <v>0</v>
      </c>
      <c r="U37" s="42">
        <v>6</v>
      </c>
      <c r="V37" s="85">
        <f t="shared" si="8"/>
        <v>62</v>
      </c>
      <c r="W37" s="86">
        <v>32.25</v>
      </c>
      <c r="X37" s="99">
        <f t="shared" si="4"/>
        <v>192.24806201550388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5</v>
      </c>
      <c r="BL37" s="50">
        <f t="shared" si="20"/>
        <v>3</v>
      </c>
      <c r="BM37" s="50">
        <f t="shared" si="21"/>
        <v>0</v>
      </c>
      <c r="BN37" s="50">
        <f t="shared" si="22"/>
        <v>6</v>
      </c>
      <c r="BO37" s="51">
        <f t="shared" si="23"/>
        <v>32.25</v>
      </c>
      <c r="BP37" s="51">
        <f t="shared" si="24"/>
        <v>62</v>
      </c>
      <c r="BQ37" s="54">
        <f t="shared" si="25"/>
        <v>1.9224806201550388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>
        <v>0</v>
      </c>
      <c r="T39" s="42">
        <v>0</v>
      </c>
      <c r="U39" s="42">
        <v>3</v>
      </c>
      <c r="V39" s="85">
        <f t="shared" si="8"/>
        <v>17</v>
      </c>
      <c r="W39" s="86">
        <v>55.916666666666664</v>
      </c>
      <c r="X39" s="99">
        <f t="shared" si="4"/>
        <v>30.402384500745157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3</v>
      </c>
      <c r="BO39" s="51">
        <f t="shared" si="23"/>
        <v>55.916666666666664</v>
      </c>
      <c r="BP39" s="51">
        <f t="shared" si="24"/>
        <v>17</v>
      </c>
      <c r="BQ39" s="54">
        <f t="shared" si="25"/>
        <v>0.30402384500745155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>
        <v>1</v>
      </c>
      <c r="T40" s="42">
        <v>0</v>
      </c>
      <c r="U40" s="42">
        <v>1</v>
      </c>
      <c r="V40" s="85">
        <f t="shared" si="8"/>
        <v>21</v>
      </c>
      <c r="W40" s="86">
        <v>31.25</v>
      </c>
      <c r="X40" s="99">
        <f t="shared" si="4"/>
        <v>67.2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1</v>
      </c>
      <c r="BM40" s="50">
        <f t="shared" si="21"/>
        <v>0</v>
      </c>
      <c r="BN40" s="50">
        <f t="shared" si="22"/>
        <v>1</v>
      </c>
      <c r="BO40" s="51">
        <f t="shared" si="23"/>
        <v>31.25</v>
      </c>
      <c r="BP40" s="51">
        <f t="shared" si="24"/>
        <v>21</v>
      </c>
      <c r="BQ40" s="54">
        <f t="shared" si="25"/>
        <v>0.67200000000000004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10</v>
      </c>
      <c r="S41" s="42">
        <v>15</v>
      </c>
      <c r="T41" s="42">
        <v>12</v>
      </c>
      <c r="U41" s="42">
        <v>1</v>
      </c>
      <c r="V41" s="85">
        <f t="shared" si="8"/>
        <v>143</v>
      </c>
      <c r="W41" s="86">
        <v>216.58333333333334</v>
      </c>
      <c r="X41" s="99">
        <f t="shared" si="4"/>
        <v>66.025394382454778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>
        <v>1</v>
      </c>
      <c r="AI41" s="42">
        <v>2</v>
      </c>
      <c r="AJ41" s="42">
        <v>0</v>
      </c>
      <c r="AK41" s="85">
        <f t="shared" si="9"/>
        <v>4</v>
      </c>
      <c r="AL41" s="86">
        <v>2.6</v>
      </c>
      <c r="AM41" s="99">
        <f t="shared" si="5"/>
        <v>153.84615384615384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10</v>
      </c>
      <c r="BL41" s="50">
        <f t="shared" si="20"/>
        <v>16</v>
      </c>
      <c r="BM41" s="50">
        <f t="shared" si="21"/>
        <v>14</v>
      </c>
      <c r="BN41" s="50">
        <f t="shared" si="22"/>
        <v>1</v>
      </c>
      <c r="BO41" s="51">
        <f t="shared" si="23"/>
        <v>219.18333333333334</v>
      </c>
      <c r="BP41" s="51">
        <f t="shared" si="24"/>
        <v>147</v>
      </c>
      <c r="BQ41" s="54">
        <f t="shared" si="25"/>
        <v>0.67067143183027911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1</v>
      </c>
      <c r="U42" s="42">
        <v>0</v>
      </c>
      <c r="V42" s="85">
        <f t="shared" si="8"/>
        <v>2</v>
      </c>
      <c r="W42" s="86">
        <v>13.583333333333334</v>
      </c>
      <c r="X42" s="99">
        <f t="shared" si="4"/>
        <v>14.723926380368097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1</v>
      </c>
      <c r="BN42" s="50">
        <f t="shared" si="22"/>
        <v>0</v>
      </c>
      <c r="BO42" s="51">
        <f t="shared" si="23"/>
        <v>13.583333333333334</v>
      </c>
      <c r="BP42" s="51">
        <f t="shared" si="24"/>
        <v>2</v>
      </c>
      <c r="BQ42" s="54">
        <f t="shared" si="25"/>
        <v>0.14723926380368096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>
        <v>6</v>
      </c>
      <c r="T43" s="42">
        <v>0</v>
      </c>
      <c r="U43" s="42">
        <v>0</v>
      </c>
      <c r="V43" s="85">
        <f t="shared" si="8"/>
        <v>16</v>
      </c>
      <c r="W43" s="86">
        <v>24.333333333333332</v>
      </c>
      <c r="X43" s="99">
        <f t="shared" si="4"/>
        <v>65.753424657534254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16</v>
      </c>
      <c r="BQ43" s="54">
        <f t="shared" si="25"/>
        <v>0.65753424657534254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5</v>
      </c>
      <c r="S44" s="42">
        <v>0</v>
      </c>
      <c r="T44" s="42">
        <v>1</v>
      </c>
      <c r="U44" s="42">
        <v>0</v>
      </c>
      <c r="V44" s="85">
        <f t="shared" si="8"/>
        <v>19</v>
      </c>
      <c r="W44" s="86">
        <v>56.333333333333336</v>
      </c>
      <c r="X44" s="99">
        <f t="shared" si="4"/>
        <v>33.727810650887577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5</v>
      </c>
      <c r="BL44" s="50">
        <f t="shared" si="20"/>
        <v>0</v>
      </c>
      <c r="BM44" s="50">
        <f t="shared" si="21"/>
        <v>1</v>
      </c>
      <c r="BN44" s="50">
        <f t="shared" si="22"/>
        <v>0</v>
      </c>
      <c r="BO44" s="51">
        <f t="shared" si="23"/>
        <v>59.366666666666667</v>
      </c>
      <c r="BP44" s="51">
        <f t="shared" si="24"/>
        <v>19</v>
      </c>
      <c r="BQ44" s="54">
        <f t="shared" si="25"/>
        <v>0.32004491858506456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4</v>
      </c>
      <c r="S45" s="42">
        <v>4</v>
      </c>
      <c r="T45" s="42">
        <v>3</v>
      </c>
      <c r="U45" s="42">
        <v>0</v>
      </c>
      <c r="V45" s="85">
        <f t="shared" si="8"/>
        <v>39</v>
      </c>
      <c r="W45" s="86">
        <v>65.833333333333343</v>
      </c>
      <c r="X45" s="99">
        <f t="shared" si="4"/>
        <v>59.24050632911392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4</v>
      </c>
      <c r="BL45" s="50">
        <f t="shared" si="20"/>
        <v>4</v>
      </c>
      <c r="BM45" s="50">
        <f t="shared" si="21"/>
        <v>3</v>
      </c>
      <c r="BN45" s="50">
        <f t="shared" si="22"/>
        <v>0</v>
      </c>
      <c r="BO45" s="51">
        <f t="shared" si="23"/>
        <v>65.833333333333343</v>
      </c>
      <c r="BP45" s="51">
        <f t="shared" si="24"/>
        <v>39</v>
      </c>
      <c r="BQ45" s="54">
        <f t="shared" si="25"/>
        <v>0.59240506329113918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>
        <v>1</v>
      </c>
      <c r="T46" s="42">
        <v>2</v>
      </c>
      <c r="U46" s="42">
        <v>2</v>
      </c>
      <c r="V46" s="85">
        <f t="shared" si="8"/>
        <v>15</v>
      </c>
      <c r="W46" s="86">
        <v>27.166666666666668</v>
      </c>
      <c r="X46" s="99">
        <f t="shared" si="4"/>
        <v>55.214723926380358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1</v>
      </c>
      <c r="BM46" s="50">
        <f t="shared" si="21"/>
        <v>2</v>
      </c>
      <c r="BN46" s="50">
        <f t="shared" si="22"/>
        <v>2</v>
      </c>
      <c r="BO46" s="51">
        <f t="shared" si="23"/>
        <v>27.166666666666668</v>
      </c>
      <c r="BP46" s="51">
        <f t="shared" si="24"/>
        <v>15</v>
      </c>
      <c r="BQ46" s="54">
        <f t="shared" si="25"/>
        <v>0.5521472392638036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1</v>
      </c>
      <c r="S47" s="42">
        <v>0</v>
      </c>
      <c r="T47" s="42">
        <v>0</v>
      </c>
      <c r="U47" s="42">
        <v>0</v>
      </c>
      <c r="V47" s="85">
        <f t="shared" si="8"/>
        <v>4</v>
      </c>
      <c r="W47" s="86">
        <v>14.5</v>
      </c>
      <c r="X47" s="99">
        <f t="shared" si="4"/>
        <v>27.586206896551722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1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4</v>
      </c>
      <c r="BQ47" s="54">
        <f t="shared" si="25"/>
        <v>0.27586206896551724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7</v>
      </c>
      <c r="U48" s="42">
        <v>0</v>
      </c>
      <c r="V48" s="85">
        <f t="shared" si="8"/>
        <v>7</v>
      </c>
      <c r="W48" s="86">
        <v>5</v>
      </c>
      <c r="X48" s="99">
        <f t="shared" si="4"/>
        <v>140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7</v>
      </c>
      <c r="BN48" s="50">
        <f t="shared" si="22"/>
        <v>0</v>
      </c>
      <c r="BO48" s="51">
        <f t="shared" si="23"/>
        <v>5</v>
      </c>
      <c r="BP48" s="51">
        <f t="shared" si="24"/>
        <v>7</v>
      </c>
      <c r="BQ48" s="54">
        <f t="shared" si="25"/>
        <v>1.4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3</v>
      </c>
      <c r="S49" s="42">
        <v>0</v>
      </c>
      <c r="T49" s="42">
        <v>1</v>
      </c>
      <c r="U49" s="42">
        <v>0</v>
      </c>
      <c r="V49" s="85">
        <f t="shared" si="8"/>
        <v>13</v>
      </c>
      <c r="W49" s="86">
        <v>14.416666666666666</v>
      </c>
      <c r="X49" s="99">
        <f t="shared" si="4"/>
        <v>90.173410404624278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3</v>
      </c>
      <c r="BL49" s="50">
        <f t="shared" si="20"/>
        <v>0</v>
      </c>
      <c r="BM49" s="50">
        <f t="shared" si="21"/>
        <v>1</v>
      </c>
      <c r="BN49" s="50">
        <f t="shared" si="22"/>
        <v>0</v>
      </c>
      <c r="BO49" s="51">
        <f t="shared" si="23"/>
        <v>14.416666666666666</v>
      </c>
      <c r="BP49" s="51">
        <f t="shared" si="24"/>
        <v>13</v>
      </c>
      <c r="BQ49" s="54">
        <f t="shared" si="25"/>
        <v>0.90173410404624277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3</v>
      </c>
      <c r="V50" s="85">
        <f t="shared" si="8"/>
        <v>3</v>
      </c>
      <c r="W50" s="86">
        <v>1.3333333333333333</v>
      </c>
      <c r="X50" s="99">
        <f t="shared" si="4"/>
        <v>225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3</v>
      </c>
      <c r="BO50" s="51">
        <f t="shared" si="23"/>
        <v>1.3333333333333333</v>
      </c>
      <c r="BP50" s="51">
        <f t="shared" si="24"/>
        <v>3</v>
      </c>
      <c r="BQ50" s="54">
        <f t="shared" si="25"/>
        <v>2.25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3</v>
      </c>
      <c r="S51" s="42">
        <v>2</v>
      </c>
      <c r="T51" s="42">
        <v>1</v>
      </c>
      <c r="U51" s="42">
        <v>0</v>
      </c>
      <c r="V51" s="85">
        <f t="shared" si="8"/>
        <v>31</v>
      </c>
      <c r="W51" s="86">
        <v>36.916666666666664</v>
      </c>
      <c r="X51" s="99">
        <f t="shared" si="4"/>
        <v>83.972911963882623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3</v>
      </c>
      <c r="BL51" s="50">
        <f t="shared" si="20"/>
        <v>2</v>
      </c>
      <c r="BM51" s="50">
        <f t="shared" si="21"/>
        <v>1</v>
      </c>
      <c r="BN51" s="50">
        <f t="shared" si="22"/>
        <v>0</v>
      </c>
      <c r="BO51" s="51">
        <f t="shared" si="23"/>
        <v>36.916666666666664</v>
      </c>
      <c r="BP51" s="51">
        <f t="shared" si="24"/>
        <v>31</v>
      </c>
      <c r="BQ51" s="54">
        <f t="shared" si="25"/>
        <v>0.83972911963882624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>
        <v>3</v>
      </c>
      <c r="T52" s="42">
        <v>0</v>
      </c>
      <c r="U52" s="42">
        <v>0</v>
      </c>
      <c r="V52" s="85">
        <f t="shared" si="8"/>
        <v>29</v>
      </c>
      <c r="W52" s="86">
        <v>20.833333333333332</v>
      </c>
      <c r="X52" s="99">
        <f t="shared" si="4"/>
        <v>139.20000000000002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1</v>
      </c>
      <c r="AX52" s="42">
        <v>0</v>
      </c>
      <c r="AY52" s="42">
        <v>0</v>
      </c>
      <c r="AZ52" s="85">
        <f t="shared" si="10"/>
        <v>1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4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30</v>
      </c>
      <c r="BQ52" s="54">
        <f t="shared" si="25"/>
        <v>1.4400000000000002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>
        <v>3</v>
      </c>
      <c r="T53" s="42">
        <v>4</v>
      </c>
      <c r="U53" s="42">
        <v>1</v>
      </c>
      <c r="V53" s="85">
        <f t="shared" si="8"/>
        <v>43</v>
      </c>
      <c r="W53" s="86">
        <v>26.5</v>
      </c>
      <c r="X53" s="99">
        <f t="shared" si="4"/>
        <v>162.26415094339623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3</v>
      </c>
      <c r="BM53" s="50">
        <f t="shared" si="21"/>
        <v>4</v>
      </c>
      <c r="BN53" s="50">
        <f t="shared" si="22"/>
        <v>1</v>
      </c>
      <c r="BO53" s="51">
        <f t="shared" si="23"/>
        <v>26.5</v>
      </c>
      <c r="BP53" s="51">
        <f t="shared" si="24"/>
        <v>43</v>
      </c>
      <c r="BQ53" s="54">
        <f t="shared" si="25"/>
        <v>1.6226415094339623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21</v>
      </c>
      <c r="S54" s="42">
        <v>23</v>
      </c>
      <c r="T54" s="42">
        <v>26</v>
      </c>
      <c r="U54" s="42">
        <v>12</v>
      </c>
      <c r="V54" s="85">
        <f t="shared" si="8"/>
        <v>250</v>
      </c>
      <c r="W54" s="86">
        <v>270.91666666666663</v>
      </c>
      <c r="X54" s="99">
        <f t="shared" si="4"/>
        <v>92.279298677330075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>
        <v>0</v>
      </c>
      <c r="AI54" s="42">
        <v>0</v>
      </c>
      <c r="AJ54" s="42">
        <v>1</v>
      </c>
      <c r="AK54" s="85">
        <f t="shared" si="9"/>
        <v>2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>
        <v>1</v>
      </c>
      <c r="AX54" s="42">
        <v>10</v>
      </c>
      <c r="AY54" s="42">
        <v>0</v>
      </c>
      <c r="AZ54" s="85">
        <f t="shared" si="10"/>
        <v>12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21</v>
      </c>
      <c r="BL54" s="50">
        <f t="shared" si="20"/>
        <v>24</v>
      </c>
      <c r="BM54" s="50">
        <f t="shared" si="21"/>
        <v>36</v>
      </c>
      <c r="BN54" s="50">
        <f t="shared" si="22"/>
        <v>13</v>
      </c>
      <c r="BO54" s="51">
        <f t="shared" si="23"/>
        <v>270.91666666666663</v>
      </c>
      <c r="BP54" s="51">
        <f t="shared" si="24"/>
        <v>264</v>
      </c>
      <c r="BQ54" s="54">
        <f t="shared" si="25"/>
        <v>0.97446939403260546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>
        <v>0</v>
      </c>
      <c r="T55" s="42">
        <v>1</v>
      </c>
      <c r="U55" s="42">
        <v>1</v>
      </c>
      <c r="V55" s="85">
        <f t="shared" si="8"/>
        <v>14</v>
      </c>
      <c r="W55" s="86">
        <v>31.416666666666668</v>
      </c>
      <c r="X55" s="99">
        <f t="shared" si="4"/>
        <v>44.562334217506624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1</v>
      </c>
      <c r="BN55" s="50">
        <f t="shared" si="22"/>
        <v>1</v>
      </c>
      <c r="BO55" s="51">
        <f t="shared" si="23"/>
        <v>31.416666666666668</v>
      </c>
      <c r="BP55" s="51">
        <f t="shared" si="24"/>
        <v>14</v>
      </c>
      <c r="BQ55" s="54">
        <f t="shared" si="25"/>
        <v>0.44562334217506627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>
        <v>2</v>
      </c>
      <c r="T56" s="42">
        <v>0</v>
      </c>
      <c r="U56" s="42">
        <v>0</v>
      </c>
      <c r="V56" s="85">
        <f t="shared" si="8"/>
        <v>53</v>
      </c>
      <c r="W56" s="86">
        <v>113.75</v>
      </c>
      <c r="X56" s="99">
        <f t="shared" si="4"/>
        <v>46.593406593406591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2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53</v>
      </c>
      <c r="BQ56" s="54">
        <f t="shared" si="25"/>
        <v>0.46416581520945843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>
        <v>1</v>
      </c>
      <c r="T57" s="42">
        <v>4</v>
      </c>
      <c r="U57" s="42">
        <v>1</v>
      </c>
      <c r="V57" s="85">
        <f t="shared" si="8"/>
        <v>42</v>
      </c>
      <c r="W57" s="86">
        <v>121.25</v>
      </c>
      <c r="X57" s="99">
        <f t="shared" si="4"/>
        <v>34.639175257731956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1</v>
      </c>
      <c r="BM57" s="50">
        <f t="shared" si="21"/>
        <v>4</v>
      </c>
      <c r="BN57" s="50">
        <f t="shared" si="22"/>
        <v>1</v>
      </c>
      <c r="BO57" s="51">
        <f t="shared" si="23"/>
        <v>123.85</v>
      </c>
      <c r="BP57" s="51">
        <f t="shared" si="24"/>
        <v>42</v>
      </c>
      <c r="BQ57" s="54">
        <f t="shared" si="25"/>
        <v>0.33911990310859913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2</v>
      </c>
      <c r="S58" s="42">
        <v>0</v>
      </c>
      <c r="T58" s="42">
        <v>0</v>
      </c>
      <c r="U58" s="42">
        <v>0</v>
      </c>
      <c r="V58" s="85">
        <f t="shared" si="8"/>
        <v>20</v>
      </c>
      <c r="W58" s="86">
        <v>27.916666666666668</v>
      </c>
      <c r="X58" s="99">
        <f t="shared" si="4"/>
        <v>71.641791044776113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20</v>
      </c>
      <c r="BQ58" s="54">
        <f t="shared" si="25"/>
        <v>0.71641791044776115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>
        <v>3</v>
      </c>
      <c r="T59" s="42">
        <v>1</v>
      </c>
      <c r="U59" s="42">
        <v>0</v>
      </c>
      <c r="V59" s="85">
        <f t="shared" si="8"/>
        <v>23</v>
      </c>
      <c r="W59" s="86">
        <v>46.416666666666664</v>
      </c>
      <c r="X59" s="99">
        <f t="shared" si="4"/>
        <v>49.55116696588869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3</v>
      </c>
      <c r="BM59" s="50">
        <f t="shared" si="21"/>
        <v>1</v>
      </c>
      <c r="BN59" s="50">
        <f t="shared" si="22"/>
        <v>0</v>
      </c>
      <c r="BO59" s="51">
        <f t="shared" si="23"/>
        <v>46.416666666666664</v>
      </c>
      <c r="BP59" s="51">
        <f t="shared" si="24"/>
        <v>23</v>
      </c>
      <c r="BQ59" s="54">
        <f t="shared" si="25"/>
        <v>0.49551166965888693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1</v>
      </c>
      <c r="S60" s="42">
        <v>10</v>
      </c>
      <c r="T60" s="42">
        <v>9</v>
      </c>
      <c r="U60" s="42">
        <v>0</v>
      </c>
      <c r="V60" s="85">
        <f t="shared" si="8"/>
        <v>50</v>
      </c>
      <c r="W60" s="86">
        <v>64.083333333333343</v>
      </c>
      <c r="X60" s="99">
        <f t="shared" si="4"/>
        <v>78.02340702210661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1</v>
      </c>
      <c r="BL60" s="50">
        <f t="shared" si="20"/>
        <v>10</v>
      </c>
      <c r="BM60" s="50">
        <f t="shared" si="21"/>
        <v>9</v>
      </c>
      <c r="BN60" s="50">
        <f t="shared" si="22"/>
        <v>0</v>
      </c>
      <c r="BO60" s="51">
        <f t="shared" si="23"/>
        <v>64.083333333333343</v>
      </c>
      <c r="BP60" s="51">
        <f t="shared" si="24"/>
        <v>51</v>
      </c>
      <c r="BQ60" s="54">
        <f t="shared" si="25"/>
        <v>0.79583875162548756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>
        <v>1</v>
      </c>
      <c r="T61" s="42">
        <v>0</v>
      </c>
      <c r="U61" s="42">
        <v>0</v>
      </c>
      <c r="V61" s="85">
        <f t="shared" si="8"/>
        <v>18</v>
      </c>
      <c r="W61" s="86">
        <v>67</v>
      </c>
      <c r="X61" s="99">
        <f t="shared" si="4"/>
        <v>26.865671641791046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2</v>
      </c>
      <c r="AI61" s="42">
        <v>0</v>
      </c>
      <c r="AJ61" s="42">
        <v>0</v>
      </c>
      <c r="AK61" s="85">
        <f t="shared" si="9"/>
        <v>2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3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20</v>
      </c>
      <c r="BQ61" s="54">
        <f t="shared" si="25"/>
        <v>0.29850746268656714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3</v>
      </c>
      <c r="S62" s="42">
        <v>1</v>
      </c>
      <c r="T62" s="42">
        <v>0</v>
      </c>
      <c r="U62" s="42">
        <v>0</v>
      </c>
      <c r="V62" s="85">
        <f t="shared" si="8"/>
        <v>16</v>
      </c>
      <c r="W62" s="86">
        <v>26.5</v>
      </c>
      <c r="X62" s="99">
        <f t="shared" si="4"/>
        <v>60.377358490566039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3</v>
      </c>
      <c r="BL62" s="50">
        <f t="shared" si="20"/>
        <v>1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17</v>
      </c>
      <c r="BQ62" s="54">
        <f t="shared" si="25"/>
        <v>0.64150943396226412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>
        <v>8</v>
      </c>
      <c r="T63" s="42">
        <v>5</v>
      </c>
      <c r="U63" s="42">
        <v>2</v>
      </c>
      <c r="V63" s="85">
        <f t="shared" si="8"/>
        <v>65</v>
      </c>
      <c r="W63" s="86">
        <v>66.5</v>
      </c>
      <c r="X63" s="99">
        <f t="shared" si="4"/>
        <v>97.744360902255636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>
        <v>0</v>
      </c>
      <c r="AX63" s="42">
        <v>0</v>
      </c>
      <c r="AY63" s="42">
        <v>0</v>
      </c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8</v>
      </c>
      <c r="BM63" s="50">
        <f t="shared" si="21"/>
        <v>5</v>
      </c>
      <c r="BN63" s="50">
        <f t="shared" si="22"/>
        <v>2</v>
      </c>
      <c r="BO63" s="51">
        <f t="shared" si="23"/>
        <v>66.5</v>
      </c>
      <c r="BP63" s="51">
        <f t="shared" si="24"/>
        <v>66</v>
      </c>
      <c r="BQ63" s="54">
        <f t="shared" si="25"/>
        <v>0.99248120300751874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5</v>
      </c>
      <c r="S64" s="42">
        <v>6</v>
      </c>
      <c r="T64" s="42">
        <v>3</v>
      </c>
      <c r="U64" s="42">
        <v>2</v>
      </c>
      <c r="V64" s="85">
        <f t="shared" si="8"/>
        <v>52</v>
      </c>
      <c r="W64" s="86">
        <v>28.25</v>
      </c>
      <c r="X64" s="99">
        <f t="shared" si="4"/>
        <v>184.07079646017698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5</v>
      </c>
      <c r="BL64" s="50">
        <f t="shared" si="20"/>
        <v>6</v>
      </c>
      <c r="BM64" s="50">
        <f t="shared" si="21"/>
        <v>3</v>
      </c>
      <c r="BN64" s="50">
        <f t="shared" si="22"/>
        <v>2</v>
      </c>
      <c r="BO64" s="51">
        <f t="shared" si="23"/>
        <v>28.25</v>
      </c>
      <c r="BP64" s="51">
        <f t="shared" si="24"/>
        <v>52</v>
      </c>
      <c r="BQ64" s="54">
        <f t="shared" si="25"/>
        <v>1.8407079646017699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>
        <v>3</v>
      </c>
      <c r="T65" s="42">
        <v>3</v>
      </c>
      <c r="U65" s="42">
        <v>1</v>
      </c>
      <c r="V65" s="85">
        <f t="shared" si="8"/>
        <v>39</v>
      </c>
      <c r="W65" s="86">
        <v>58.916666666666664</v>
      </c>
      <c r="X65" s="99">
        <f t="shared" si="4"/>
        <v>66.195190947666191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3</v>
      </c>
      <c r="BM65" s="50">
        <f t="shared" si="21"/>
        <v>3</v>
      </c>
      <c r="BN65" s="50">
        <f t="shared" si="22"/>
        <v>1</v>
      </c>
      <c r="BO65" s="51">
        <f t="shared" si="23"/>
        <v>63.68333333333333</v>
      </c>
      <c r="BP65" s="51">
        <f t="shared" si="24"/>
        <v>39</v>
      </c>
      <c r="BQ65" s="54">
        <f t="shared" si="25"/>
        <v>0.61240512954723902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9</v>
      </c>
      <c r="S66" s="42">
        <v>6</v>
      </c>
      <c r="T66" s="42">
        <v>3</v>
      </c>
      <c r="U66" s="42">
        <v>3</v>
      </c>
      <c r="V66" s="85">
        <f t="shared" si="8"/>
        <v>86</v>
      </c>
      <c r="W66" s="86">
        <v>48.833333333333336</v>
      </c>
      <c r="X66" s="99">
        <f t="shared" si="4"/>
        <v>176.10921501706486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9</v>
      </c>
      <c r="BL66" s="50">
        <f t="shared" si="20"/>
        <v>6</v>
      </c>
      <c r="BM66" s="50">
        <f t="shared" si="21"/>
        <v>3</v>
      </c>
      <c r="BN66" s="50">
        <f t="shared" si="22"/>
        <v>3</v>
      </c>
      <c r="BO66" s="51">
        <f t="shared" si="23"/>
        <v>49.7</v>
      </c>
      <c r="BP66" s="51">
        <f t="shared" si="24"/>
        <v>86</v>
      </c>
      <c r="BQ66" s="54">
        <f t="shared" si="25"/>
        <v>1.7303822937625755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14</v>
      </c>
      <c r="S67" s="42">
        <v>9</v>
      </c>
      <c r="T67" s="42">
        <v>12</v>
      </c>
      <c r="U67" s="42">
        <v>0</v>
      </c>
      <c r="V67" s="85">
        <f t="shared" si="8"/>
        <v>161</v>
      </c>
      <c r="W67" s="86">
        <v>230.08333333333334</v>
      </c>
      <c r="X67" s="99">
        <f t="shared" si="4"/>
        <v>69.974646867077141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>
        <v>0</v>
      </c>
      <c r="AX67" s="42">
        <v>0</v>
      </c>
      <c r="AY67" s="42">
        <v>0</v>
      </c>
      <c r="AZ67" s="85">
        <f t="shared" si="10"/>
        <v>32</v>
      </c>
      <c r="BA67" s="86">
        <v>39</v>
      </c>
      <c r="BB67" s="99">
        <f t="shared" si="6"/>
        <v>82.051282051282044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14</v>
      </c>
      <c r="BL67" s="50">
        <f t="shared" si="20"/>
        <v>9</v>
      </c>
      <c r="BM67" s="50">
        <f t="shared" si="21"/>
        <v>12</v>
      </c>
      <c r="BN67" s="50">
        <f t="shared" si="22"/>
        <v>0</v>
      </c>
      <c r="BO67" s="51">
        <f t="shared" si="23"/>
        <v>272.11666666666667</v>
      </c>
      <c r="BP67" s="51">
        <f t="shared" si="24"/>
        <v>193</v>
      </c>
      <c r="BQ67" s="54">
        <f t="shared" si="25"/>
        <v>0.70925460892999326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2</v>
      </c>
      <c r="S68" s="42">
        <v>2</v>
      </c>
      <c r="T68" s="42">
        <v>6</v>
      </c>
      <c r="U68" s="42">
        <v>7</v>
      </c>
      <c r="V68" s="85">
        <f t="shared" si="8"/>
        <v>61</v>
      </c>
      <c r="W68" s="86">
        <v>72.5</v>
      </c>
      <c r="X68" s="99">
        <f t="shared" si="4"/>
        <v>84.137931034482762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2</v>
      </c>
      <c r="AW68" s="42">
        <v>2</v>
      </c>
      <c r="AX68" s="42">
        <v>3</v>
      </c>
      <c r="AY68" s="42">
        <v>0</v>
      </c>
      <c r="AZ68" s="85">
        <f t="shared" si="10"/>
        <v>14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4</v>
      </c>
      <c r="BL68" s="50">
        <f t="shared" si="20"/>
        <v>4</v>
      </c>
      <c r="BM68" s="50">
        <f t="shared" si="21"/>
        <v>9</v>
      </c>
      <c r="BN68" s="50">
        <f t="shared" si="22"/>
        <v>7</v>
      </c>
      <c r="BO68" s="51">
        <f t="shared" si="23"/>
        <v>72.5</v>
      </c>
      <c r="BP68" s="51">
        <f t="shared" si="24"/>
        <v>75</v>
      </c>
      <c r="BQ68" s="54">
        <f t="shared" si="25"/>
        <v>1.0344827586206897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19</v>
      </c>
      <c r="S69" s="42">
        <v>26</v>
      </c>
      <c r="T69" s="42">
        <v>21</v>
      </c>
      <c r="U69" s="42">
        <v>4</v>
      </c>
      <c r="V69" s="85">
        <f t="shared" si="8"/>
        <v>248</v>
      </c>
      <c r="W69" s="86">
        <v>317.08333333333331</v>
      </c>
      <c r="X69" s="99">
        <f t="shared" si="4"/>
        <v>78.21287779237845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19</v>
      </c>
      <c r="BL69" s="50">
        <f t="shared" si="20"/>
        <v>26</v>
      </c>
      <c r="BM69" s="50">
        <f t="shared" si="21"/>
        <v>21</v>
      </c>
      <c r="BN69" s="50">
        <f t="shared" si="22"/>
        <v>4</v>
      </c>
      <c r="BO69" s="51">
        <f t="shared" si="23"/>
        <v>324.45</v>
      </c>
      <c r="BP69" s="51">
        <f t="shared" si="24"/>
        <v>248</v>
      </c>
      <c r="BQ69" s="54">
        <f t="shared" si="25"/>
        <v>0.76437047310833717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>
        <v>1</v>
      </c>
      <c r="T70" s="42">
        <v>2</v>
      </c>
      <c r="U70" s="42">
        <v>0</v>
      </c>
      <c r="V70" s="85">
        <f t="shared" si="8"/>
        <v>36</v>
      </c>
      <c r="W70" s="86">
        <v>51.166666666666664</v>
      </c>
      <c r="X70" s="99">
        <f t="shared" ref="X70:X133" si="26">IFERROR(V70/W70,0)*100</f>
        <v>70.358306188925084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1</v>
      </c>
      <c r="BM70" s="50">
        <f t="shared" si="21"/>
        <v>2</v>
      </c>
      <c r="BN70" s="50">
        <f t="shared" si="22"/>
        <v>0</v>
      </c>
      <c r="BO70" s="51">
        <f t="shared" si="23"/>
        <v>51.166666666666664</v>
      </c>
      <c r="BP70" s="51">
        <f t="shared" si="24"/>
        <v>36</v>
      </c>
      <c r="BQ70" s="54">
        <f t="shared" si="25"/>
        <v>0.70358306188925079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>
        <v>6</v>
      </c>
      <c r="T71" s="42">
        <v>4</v>
      </c>
      <c r="U71" s="42">
        <v>3</v>
      </c>
      <c r="V71" s="85">
        <f t="shared" ref="V71:V134" si="29">SUM(J71:U71)</f>
        <v>30</v>
      </c>
      <c r="W71" s="86">
        <v>69</v>
      </c>
      <c r="X71" s="99">
        <f t="shared" si="26"/>
        <v>43.478260869565219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6</v>
      </c>
      <c r="BM71" s="50">
        <f t="shared" ref="BM71:BM134" si="42">+T71+AI71+AX71</f>
        <v>4</v>
      </c>
      <c r="BN71" s="50">
        <f t="shared" ref="BN71:BN134" si="43">+U71+AJ71+AY71</f>
        <v>3</v>
      </c>
      <c r="BO71" s="51">
        <f t="shared" ref="BO71:BO134" si="44">+W71+AL71+BA71</f>
        <v>73.5</v>
      </c>
      <c r="BP71" s="51">
        <f t="shared" ref="BP71:BP134" si="45">V71+AK71+AZ71</f>
        <v>34</v>
      </c>
      <c r="BQ71" s="54">
        <f t="shared" ref="BQ71:BQ134" si="46">IFERROR(BP71/BO71,0)</f>
        <v>0.46258503401360546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3</v>
      </c>
      <c r="S72" s="42">
        <v>5</v>
      </c>
      <c r="T72" s="42">
        <v>5</v>
      </c>
      <c r="U72" s="42">
        <v>2</v>
      </c>
      <c r="V72" s="85">
        <f t="shared" si="29"/>
        <v>52</v>
      </c>
      <c r="W72" s="86">
        <v>105.75</v>
      </c>
      <c r="X72" s="99">
        <f t="shared" si="26"/>
        <v>49.1725768321513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1</v>
      </c>
      <c r="AJ72" s="42">
        <v>0</v>
      </c>
      <c r="AK72" s="85">
        <f t="shared" si="30"/>
        <v>1</v>
      </c>
      <c r="AL72" s="86">
        <v>1.7333333333333332</v>
      </c>
      <c r="AM72" s="99">
        <f t="shared" si="27"/>
        <v>57.692307692307701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3</v>
      </c>
      <c r="BL72" s="50">
        <f t="shared" si="41"/>
        <v>5</v>
      </c>
      <c r="BM72" s="50">
        <f t="shared" si="42"/>
        <v>6</v>
      </c>
      <c r="BN72" s="50">
        <f t="shared" si="43"/>
        <v>2</v>
      </c>
      <c r="BO72" s="51">
        <f t="shared" si="44"/>
        <v>107.48333333333333</v>
      </c>
      <c r="BP72" s="51">
        <f t="shared" si="45"/>
        <v>53</v>
      </c>
      <c r="BQ72" s="54">
        <f t="shared" si="46"/>
        <v>0.49309970538067915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13</v>
      </c>
      <c r="S73" s="42">
        <v>5</v>
      </c>
      <c r="T73" s="42">
        <v>4</v>
      </c>
      <c r="U73" s="42">
        <v>12</v>
      </c>
      <c r="V73" s="85">
        <f t="shared" si="29"/>
        <v>126</v>
      </c>
      <c r="W73" s="86">
        <v>112.16666666666667</v>
      </c>
      <c r="X73" s="99">
        <f t="shared" si="26"/>
        <v>112.33283803863299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13</v>
      </c>
      <c r="BL73" s="50">
        <f t="shared" si="41"/>
        <v>5</v>
      </c>
      <c r="BM73" s="50">
        <f t="shared" si="42"/>
        <v>4</v>
      </c>
      <c r="BN73" s="50">
        <f t="shared" si="43"/>
        <v>12</v>
      </c>
      <c r="BO73" s="51">
        <f t="shared" si="44"/>
        <v>112.16666666666667</v>
      </c>
      <c r="BP73" s="51">
        <f t="shared" si="45"/>
        <v>126</v>
      </c>
      <c r="BQ73" s="54">
        <f t="shared" si="46"/>
        <v>1.1233283803863299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11</v>
      </c>
      <c r="S74" s="42">
        <v>3</v>
      </c>
      <c r="T74" s="42">
        <v>15</v>
      </c>
      <c r="U74" s="42">
        <v>0</v>
      </c>
      <c r="V74" s="85">
        <f t="shared" si="29"/>
        <v>87</v>
      </c>
      <c r="W74" s="86">
        <v>84</v>
      </c>
      <c r="X74" s="99">
        <f t="shared" si="26"/>
        <v>103.57142857142858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11</v>
      </c>
      <c r="BL74" s="50">
        <f t="shared" si="41"/>
        <v>3</v>
      </c>
      <c r="BM74" s="50">
        <f t="shared" si="42"/>
        <v>15</v>
      </c>
      <c r="BN74" s="50">
        <f t="shared" si="43"/>
        <v>0</v>
      </c>
      <c r="BO74" s="51">
        <f t="shared" si="44"/>
        <v>85.733333333333334</v>
      </c>
      <c r="BP74" s="51">
        <f t="shared" si="45"/>
        <v>87</v>
      </c>
      <c r="BQ74" s="54">
        <f t="shared" si="46"/>
        <v>1.0147744945567652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5</v>
      </c>
      <c r="S75" s="42">
        <v>11</v>
      </c>
      <c r="T75" s="42">
        <v>6</v>
      </c>
      <c r="U75" s="42">
        <v>2</v>
      </c>
      <c r="V75" s="85">
        <f t="shared" si="29"/>
        <v>65</v>
      </c>
      <c r="W75" s="86">
        <v>62.166666666666664</v>
      </c>
      <c r="X75" s="99">
        <f t="shared" si="26"/>
        <v>104.55764075067025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1</v>
      </c>
      <c r="AH75" s="42">
        <v>0</v>
      </c>
      <c r="AI75" s="42">
        <v>0</v>
      </c>
      <c r="AJ75" s="42">
        <v>0</v>
      </c>
      <c r="AK75" s="85">
        <f t="shared" si="30"/>
        <v>1</v>
      </c>
      <c r="AL75" s="86">
        <v>3.4666666666666663</v>
      </c>
      <c r="AM75" s="99">
        <f t="shared" si="27"/>
        <v>28.84615384615385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6</v>
      </c>
      <c r="BL75" s="50">
        <f t="shared" si="41"/>
        <v>11</v>
      </c>
      <c r="BM75" s="50">
        <f t="shared" si="42"/>
        <v>6</v>
      </c>
      <c r="BN75" s="50">
        <f t="shared" si="43"/>
        <v>2</v>
      </c>
      <c r="BO75" s="51">
        <f t="shared" si="44"/>
        <v>65.633333333333326</v>
      </c>
      <c r="BP75" s="51">
        <f t="shared" si="45"/>
        <v>66</v>
      </c>
      <c r="BQ75" s="54">
        <f t="shared" si="46"/>
        <v>1.005586592178771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4</v>
      </c>
      <c r="S76" s="42">
        <v>5</v>
      </c>
      <c r="T76" s="42">
        <v>3</v>
      </c>
      <c r="U76" s="42">
        <v>1</v>
      </c>
      <c r="V76" s="85">
        <f t="shared" si="29"/>
        <v>43</v>
      </c>
      <c r="W76" s="86">
        <v>51</v>
      </c>
      <c r="X76" s="99">
        <f t="shared" si="26"/>
        <v>84.313725490196077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4</v>
      </c>
      <c r="BL76" s="50">
        <f t="shared" si="41"/>
        <v>5</v>
      </c>
      <c r="BM76" s="50">
        <f t="shared" si="42"/>
        <v>3</v>
      </c>
      <c r="BN76" s="50">
        <f t="shared" si="43"/>
        <v>1</v>
      </c>
      <c r="BO76" s="51">
        <f t="shared" si="44"/>
        <v>51</v>
      </c>
      <c r="BP76" s="51">
        <f t="shared" si="45"/>
        <v>43</v>
      </c>
      <c r="BQ76" s="54">
        <f t="shared" si="46"/>
        <v>0.84313725490196079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1</v>
      </c>
      <c r="S77" s="42">
        <v>6</v>
      </c>
      <c r="T77" s="42">
        <v>2</v>
      </c>
      <c r="U77" s="42">
        <v>0</v>
      </c>
      <c r="V77" s="85">
        <f t="shared" si="29"/>
        <v>25</v>
      </c>
      <c r="W77" s="86">
        <v>39.25</v>
      </c>
      <c r="X77" s="99">
        <f t="shared" si="26"/>
        <v>63.694267515923563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>
        <v>0</v>
      </c>
      <c r="AI77" s="42">
        <v>0</v>
      </c>
      <c r="AJ77" s="42">
        <v>0</v>
      </c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1</v>
      </c>
      <c r="BL77" s="50">
        <f t="shared" si="41"/>
        <v>6</v>
      </c>
      <c r="BM77" s="50">
        <f t="shared" si="42"/>
        <v>2</v>
      </c>
      <c r="BN77" s="50">
        <f t="shared" si="43"/>
        <v>0</v>
      </c>
      <c r="BO77" s="51">
        <f t="shared" si="44"/>
        <v>41.85</v>
      </c>
      <c r="BP77" s="51">
        <f t="shared" si="45"/>
        <v>26</v>
      </c>
      <c r="BQ77" s="54">
        <f t="shared" si="46"/>
        <v>0.62126642771804064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1</v>
      </c>
      <c r="R78" s="42">
        <v>1</v>
      </c>
      <c r="S78" s="42">
        <v>0</v>
      </c>
      <c r="T78" s="42">
        <v>1</v>
      </c>
      <c r="U78" s="42">
        <v>3</v>
      </c>
      <c r="V78" s="85">
        <f t="shared" si="29"/>
        <v>10</v>
      </c>
      <c r="W78" s="86">
        <v>22.333333333333332</v>
      </c>
      <c r="X78" s="99">
        <f t="shared" si="26"/>
        <v>44.776119402985074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1</v>
      </c>
      <c r="AG78" s="42">
        <v>2</v>
      </c>
      <c r="AH78" s="42">
        <v>2</v>
      </c>
      <c r="AI78" s="42">
        <v>2</v>
      </c>
      <c r="AJ78" s="42">
        <v>1</v>
      </c>
      <c r="AK78" s="85">
        <f t="shared" si="30"/>
        <v>18</v>
      </c>
      <c r="AL78" s="86">
        <v>2.166666666666667</v>
      </c>
      <c r="AM78" s="99">
        <f t="shared" si="27"/>
        <v>830.76923076923072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2</v>
      </c>
      <c r="BK78" s="50">
        <f t="shared" si="40"/>
        <v>3</v>
      </c>
      <c r="BL78" s="50">
        <f t="shared" si="41"/>
        <v>2</v>
      </c>
      <c r="BM78" s="50">
        <f t="shared" si="42"/>
        <v>3</v>
      </c>
      <c r="BN78" s="50">
        <f t="shared" si="43"/>
        <v>4</v>
      </c>
      <c r="BO78" s="51">
        <f t="shared" si="44"/>
        <v>24.5</v>
      </c>
      <c r="BP78" s="51">
        <f t="shared" si="45"/>
        <v>28</v>
      </c>
      <c r="BQ78" s="54">
        <f t="shared" si="46"/>
        <v>1.1428571428571428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34</v>
      </c>
      <c r="S79" s="42">
        <v>24</v>
      </c>
      <c r="T79" s="42">
        <v>8</v>
      </c>
      <c r="U79" s="42">
        <v>5</v>
      </c>
      <c r="V79" s="85">
        <f t="shared" si="29"/>
        <v>244</v>
      </c>
      <c r="W79" s="86">
        <v>222.25</v>
      </c>
      <c r="X79" s="99">
        <f t="shared" si="26"/>
        <v>109.78627671541057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4</v>
      </c>
      <c r="AH79" s="42">
        <v>2</v>
      </c>
      <c r="AI79" s="42">
        <v>0</v>
      </c>
      <c r="AJ79" s="42">
        <v>0</v>
      </c>
      <c r="AK79" s="85">
        <f t="shared" si="30"/>
        <v>12</v>
      </c>
      <c r="AL79" s="86">
        <v>2.6</v>
      </c>
      <c r="AM79" s="99">
        <f t="shared" si="27"/>
        <v>461.53846153846149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1</v>
      </c>
      <c r="AY79" s="42">
        <v>0</v>
      </c>
      <c r="AZ79" s="85">
        <f t="shared" si="31"/>
        <v>1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38</v>
      </c>
      <c r="BL79" s="50">
        <f t="shared" si="41"/>
        <v>26</v>
      </c>
      <c r="BM79" s="50">
        <f t="shared" si="42"/>
        <v>9</v>
      </c>
      <c r="BN79" s="50">
        <f t="shared" si="43"/>
        <v>5</v>
      </c>
      <c r="BO79" s="51">
        <f t="shared" si="44"/>
        <v>224.85</v>
      </c>
      <c r="BP79" s="51">
        <f t="shared" si="45"/>
        <v>257</v>
      </c>
      <c r="BQ79" s="54">
        <f t="shared" si="46"/>
        <v>1.1429842116966866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1</v>
      </c>
      <c r="R80" s="42">
        <v>0</v>
      </c>
      <c r="S80" s="42">
        <v>1</v>
      </c>
      <c r="T80" s="42">
        <v>1</v>
      </c>
      <c r="U80" s="42">
        <v>0</v>
      </c>
      <c r="V80" s="85">
        <f t="shared" si="29"/>
        <v>28</v>
      </c>
      <c r="W80" s="86">
        <v>30.666666666666668</v>
      </c>
      <c r="X80" s="99">
        <f t="shared" si="26"/>
        <v>91.304347826086953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1</v>
      </c>
      <c r="AY80" s="42">
        <v>0</v>
      </c>
      <c r="AZ80" s="85">
        <f t="shared" si="31"/>
        <v>1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1</v>
      </c>
      <c r="BK80" s="50">
        <f t="shared" si="40"/>
        <v>0</v>
      </c>
      <c r="BL80" s="50">
        <f t="shared" si="41"/>
        <v>1</v>
      </c>
      <c r="BM80" s="50">
        <f t="shared" si="42"/>
        <v>2</v>
      </c>
      <c r="BN80" s="50">
        <f t="shared" si="43"/>
        <v>0</v>
      </c>
      <c r="BO80" s="51">
        <f t="shared" si="44"/>
        <v>31.1</v>
      </c>
      <c r="BP80" s="51">
        <f t="shared" si="45"/>
        <v>29</v>
      </c>
      <c r="BQ80" s="54">
        <f t="shared" si="46"/>
        <v>0.932475884244373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>
        <v>2</v>
      </c>
      <c r="T81" s="42">
        <v>8</v>
      </c>
      <c r="U81" s="42">
        <v>5</v>
      </c>
      <c r="V81" s="85">
        <f t="shared" si="29"/>
        <v>52</v>
      </c>
      <c r="W81" s="86">
        <v>85.083333333333329</v>
      </c>
      <c r="X81" s="99">
        <f t="shared" si="26"/>
        <v>61.116552399608224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4</v>
      </c>
      <c r="AY81" s="42">
        <v>0</v>
      </c>
      <c r="AZ81" s="85">
        <f t="shared" si="31"/>
        <v>4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2</v>
      </c>
      <c r="BM81" s="50">
        <f t="shared" si="42"/>
        <v>12</v>
      </c>
      <c r="BN81" s="50">
        <f t="shared" si="43"/>
        <v>5</v>
      </c>
      <c r="BO81" s="51">
        <f t="shared" si="44"/>
        <v>86.816666666666663</v>
      </c>
      <c r="BP81" s="51">
        <f t="shared" si="45"/>
        <v>56</v>
      </c>
      <c r="BQ81" s="54">
        <f t="shared" si="46"/>
        <v>0.64503743520829337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1</v>
      </c>
      <c r="S82" s="42">
        <v>3</v>
      </c>
      <c r="T82" s="42">
        <v>1</v>
      </c>
      <c r="U82" s="42">
        <v>0</v>
      </c>
      <c r="V82" s="85">
        <f t="shared" si="29"/>
        <v>19</v>
      </c>
      <c r="W82" s="86">
        <v>39.583333333333336</v>
      </c>
      <c r="X82" s="99">
        <f t="shared" si="26"/>
        <v>48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1</v>
      </c>
      <c r="AY82" s="42">
        <v>0</v>
      </c>
      <c r="AZ82" s="85">
        <f t="shared" si="31"/>
        <v>1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1</v>
      </c>
      <c r="BL82" s="50">
        <f t="shared" si="41"/>
        <v>3</v>
      </c>
      <c r="BM82" s="50">
        <f t="shared" si="42"/>
        <v>2</v>
      </c>
      <c r="BN82" s="50">
        <f t="shared" si="43"/>
        <v>0</v>
      </c>
      <c r="BO82" s="51">
        <f t="shared" si="44"/>
        <v>39.583333333333336</v>
      </c>
      <c r="BP82" s="51">
        <f t="shared" si="45"/>
        <v>20</v>
      </c>
      <c r="BQ82" s="54">
        <f t="shared" si="46"/>
        <v>0.50526315789473686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>
        <v>1</v>
      </c>
      <c r="T83" s="42">
        <v>1</v>
      </c>
      <c r="U83" s="42">
        <v>0</v>
      </c>
      <c r="V83" s="85">
        <f t="shared" si="29"/>
        <v>15</v>
      </c>
      <c r="W83" s="86">
        <v>21</v>
      </c>
      <c r="X83" s="99">
        <f t="shared" si="26"/>
        <v>71.428571428571431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1</v>
      </c>
      <c r="AY83" s="42">
        <v>0</v>
      </c>
      <c r="AZ83" s="85">
        <f t="shared" si="31"/>
        <v>1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1</v>
      </c>
      <c r="BM83" s="50">
        <f t="shared" si="42"/>
        <v>2</v>
      </c>
      <c r="BN83" s="50">
        <f t="shared" si="43"/>
        <v>0</v>
      </c>
      <c r="BO83" s="51">
        <f t="shared" si="44"/>
        <v>21</v>
      </c>
      <c r="BP83" s="51">
        <f t="shared" si="45"/>
        <v>16</v>
      </c>
      <c r="BQ83" s="54">
        <f t="shared" si="46"/>
        <v>0.76190476190476186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5</v>
      </c>
      <c r="U84" s="42">
        <v>0</v>
      </c>
      <c r="V84" s="85">
        <f t="shared" si="29"/>
        <v>10</v>
      </c>
      <c r="W84" s="86">
        <v>25.916666666666668</v>
      </c>
      <c r="X84" s="99">
        <f t="shared" si="26"/>
        <v>38.585209003215432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5</v>
      </c>
      <c r="AY84" s="42">
        <v>0</v>
      </c>
      <c r="AZ84" s="85">
        <f t="shared" si="31"/>
        <v>5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10</v>
      </c>
      <c r="BN84" s="50">
        <f t="shared" si="43"/>
        <v>0</v>
      </c>
      <c r="BO84" s="51">
        <f t="shared" si="44"/>
        <v>25.916666666666668</v>
      </c>
      <c r="BP84" s="51">
        <f t="shared" si="45"/>
        <v>15</v>
      </c>
      <c r="BQ84" s="54">
        <f t="shared" si="46"/>
        <v>0.5787781350482315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2</v>
      </c>
      <c r="S85" s="42">
        <v>1</v>
      </c>
      <c r="T85" s="42">
        <v>0</v>
      </c>
      <c r="U85" s="42">
        <v>0</v>
      </c>
      <c r="V85" s="85">
        <f t="shared" si="29"/>
        <v>5</v>
      </c>
      <c r="W85" s="86">
        <v>2.9166666666666665</v>
      </c>
      <c r="X85" s="99">
        <f t="shared" si="26"/>
        <v>171.42857142857144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2</v>
      </c>
      <c r="BL85" s="50">
        <f t="shared" si="41"/>
        <v>1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5</v>
      </c>
      <c r="BQ85" s="54">
        <f t="shared" si="46"/>
        <v>1.7142857142857144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>
        <v>0</v>
      </c>
      <c r="T87" s="42">
        <v>3</v>
      </c>
      <c r="U87" s="42">
        <v>0</v>
      </c>
      <c r="V87" s="85">
        <f t="shared" si="29"/>
        <v>8</v>
      </c>
      <c r="W87" s="86">
        <v>12.75</v>
      </c>
      <c r="X87" s="99">
        <f t="shared" si="26"/>
        <v>62.745098039215684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3</v>
      </c>
      <c r="AY87" s="42">
        <v>0</v>
      </c>
      <c r="AZ87" s="85">
        <f t="shared" si="31"/>
        <v>3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6</v>
      </c>
      <c r="BN87" s="50">
        <f t="shared" si="43"/>
        <v>0</v>
      </c>
      <c r="BO87" s="51">
        <f t="shared" si="44"/>
        <v>12.75</v>
      </c>
      <c r="BP87" s="51">
        <f t="shared" si="45"/>
        <v>11</v>
      </c>
      <c r="BQ87" s="54">
        <f t="shared" si="46"/>
        <v>0.86274509803921573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>
        <v>0</v>
      </c>
      <c r="T88" s="42">
        <v>2</v>
      </c>
      <c r="U88" s="42">
        <v>0</v>
      </c>
      <c r="V88" s="85">
        <f t="shared" si="29"/>
        <v>43</v>
      </c>
      <c r="W88" s="86">
        <v>26.25</v>
      </c>
      <c r="X88" s="99">
        <f t="shared" si="26"/>
        <v>163.8095238095238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2</v>
      </c>
      <c r="AY88" s="42">
        <v>0</v>
      </c>
      <c r="AZ88" s="85">
        <f t="shared" si="31"/>
        <v>2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4</v>
      </c>
      <c r="BN88" s="50">
        <f t="shared" si="43"/>
        <v>0</v>
      </c>
      <c r="BO88" s="51">
        <f t="shared" si="44"/>
        <v>26.25</v>
      </c>
      <c r="BP88" s="51">
        <f t="shared" si="45"/>
        <v>45</v>
      </c>
      <c r="BQ88" s="54">
        <f t="shared" si="46"/>
        <v>1.7142857142857142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9</v>
      </c>
      <c r="S89" s="42">
        <v>13</v>
      </c>
      <c r="T89" s="42">
        <v>6</v>
      </c>
      <c r="U89" s="42">
        <v>0</v>
      </c>
      <c r="V89" s="85">
        <f t="shared" si="29"/>
        <v>101</v>
      </c>
      <c r="W89" s="86">
        <v>36.416666666666671</v>
      </c>
      <c r="X89" s="99">
        <f t="shared" si="26"/>
        <v>277.345537757437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9</v>
      </c>
      <c r="BL89" s="50">
        <f t="shared" si="41"/>
        <v>13</v>
      </c>
      <c r="BM89" s="50">
        <f t="shared" si="42"/>
        <v>6</v>
      </c>
      <c r="BN89" s="50">
        <f t="shared" si="43"/>
        <v>0</v>
      </c>
      <c r="BO89" s="51">
        <f t="shared" si="44"/>
        <v>36.416666666666671</v>
      </c>
      <c r="BP89" s="51">
        <f t="shared" si="45"/>
        <v>101</v>
      </c>
      <c r="BQ89" s="54">
        <f t="shared" si="46"/>
        <v>2.7734553775743702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>
        <v>3</v>
      </c>
      <c r="T90" s="42">
        <v>5</v>
      </c>
      <c r="U90" s="42">
        <v>2</v>
      </c>
      <c r="V90" s="85">
        <f t="shared" si="29"/>
        <v>43</v>
      </c>
      <c r="W90" s="86">
        <v>40</v>
      </c>
      <c r="X90" s="99">
        <f t="shared" si="26"/>
        <v>107.5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>
        <v>0</v>
      </c>
      <c r="AI90" s="42">
        <v>0</v>
      </c>
      <c r="AJ90" s="42">
        <v>1</v>
      </c>
      <c r="AK90" s="85">
        <f t="shared" si="30"/>
        <v>5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3</v>
      </c>
      <c r="BM90" s="50">
        <f t="shared" si="42"/>
        <v>5</v>
      </c>
      <c r="BN90" s="50">
        <f t="shared" si="43"/>
        <v>3</v>
      </c>
      <c r="BO90" s="51">
        <f t="shared" si="44"/>
        <v>41.5</v>
      </c>
      <c r="BP90" s="51">
        <f t="shared" si="45"/>
        <v>49</v>
      </c>
      <c r="BQ90" s="54">
        <f t="shared" si="46"/>
        <v>1.1807228915662651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>
        <v>0</v>
      </c>
      <c r="T91" s="42">
        <v>0</v>
      </c>
      <c r="U91" s="42">
        <v>0</v>
      </c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>
        <v>0</v>
      </c>
      <c r="AI91" s="42">
        <v>1</v>
      </c>
      <c r="AJ91" s="42">
        <v>0</v>
      </c>
      <c r="AK91" s="85">
        <f t="shared" si="30"/>
        <v>7</v>
      </c>
      <c r="AL91" s="86">
        <v>0.86666666666666659</v>
      </c>
      <c r="AM91" s="99">
        <f t="shared" si="27"/>
        <v>807.69230769230785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1</v>
      </c>
      <c r="BN91" s="50">
        <f t="shared" si="43"/>
        <v>0</v>
      </c>
      <c r="BO91" s="51">
        <f t="shared" si="44"/>
        <v>9.9499999999999993</v>
      </c>
      <c r="BP91" s="51">
        <f t="shared" si="45"/>
        <v>24</v>
      </c>
      <c r="BQ91" s="54">
        <f t="shared" si="46"/>
        <v>2.4120603015075379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>
        <v>1</v>
      </c>
      <c r="T92" s="42">
        <v>4</v>
      </c>
      <c r="U92" s="42">
        <v>0</v>
      </c>
      <c r="V92" s="85">
        <f t="shared" si="29"/>
        <v>43</v>
      </c>
      <c r="W92" s="86">
        <v>18.166666666666664</v>
      </c>
      <c r="X92" s="99">
        <f t="shared" si="26"/>
        <v>236.69724770642208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1</v>
      </c>
      <c r="BM92" s="50">
        <f t="shared" si="42"/>
        <v>4</v>
      </c>
      <c r="BN92" s="50">
        <f t="shared" si="43"/>
        <v>0</v>
      </c>
      <c r="BO92" s="51">
        <f t="shared" si="44"/>
        <v>18.599999999999998</v>
      </c>
      <c r="BP92" s="51">
        <f t="shared" si="45"/>
        <v>43</v>
      </c>
      <c r="BQ92" s="54">
        <f t="shared" si="46"/>
        <v>2.3118279569892475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46</v>
      </c>
      <c r="N93" s="42">
        <v>44</v>
      </c>
      <c r="O93" s="42">
        <v>26</v>
      </c>
      <c r="P93" s="42">
        <v>40</v>
      </c>
      <c r="Q93" s="42">
        <v>48</v>
      </c>
      <c r="R93" s="42">
        <v>50</v>
      </c>
      <c r="S93" s="42">
        <v>84</v>
      </c>
      <c r="T93" s="42">
        <v>29</v>
      </c>
      <c r="U93" s="42">
        <v>16</v>
      </c>
      <c r="V93" s="85">
        <f t="shared" si="29"/>
        <v>563</v>
      </c>
      <c r="W93" s="86">
        <v>378.66666666666669</v>
      </c>
      <c r="X93" s="99">
        <f t="shared" si="26"/>
        <v>148.67957746478874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>
        <v>3</v>
      </c>
      <c r="AI93" s="42">
        <v>1</v>
      </c>
      <c r="AJ93" s="42">
        <v>0</v>
      </c>
      <c r="AK93" s="85">
        <f t="shared" si="30"/>
        <v>8</v>
      </c>
      <c r="AL93" s="86">
        <v>1.7333333333333332</v>
      </c>
      <c r="AM93" s="99">
        <f t="shared" si="27"/>
        <v>461.5384615384616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48</v>
      </c>
      <c r="BG93" s="50">
        <f t="shared" si="36"/>
        <v>44</v>
      </c>
      <c r="BH93" s="50">
        <f t="shared" si="37"/>
        <v>27</v>
      </c>
      <c r="BI93" s="50">
        <f t="shared" si="38"/>
        <v>43</v>
      </c>
      <c r="BJ93" s="50">
        <f t="shared" si="39"/>
        <v>48</v>
      </c>
      <c r="BK93" s="50">
        <f t="shared" si="40"/>
        <v>50</v>
      </c>
      <c r="BL93" s="50">
        <f t="shared" si="41"/>
        <v>87</v>
      </c>
      <c r="BM93" s="50">
        <f t="shared" si="42"/>
        <v>30</v>
      </c>
      <c r="BN93" s="50">
        <f t="shared" si="43"/>
        <v>16</v>
      </c>
      <c r="BO93" s="51">
        <f t="shared" si="44"/>
        <v>381.90000000000003</v>
      </c>
      <c r="BP93" s="51">
        <f t="shared" si="45"/>
        <v>574</v>
      </c>
      <c r="BQ93" s="54">
        <f t="shared" si="46"/>
        <v>1.5030112594920135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>
        <v>13</v>
      </c>
      <c r="T94" s="42">
        <v>3</v>
      </c>
      <c r="U94" s="42">
        <v>7</v>
      </c>
      <c r="V94" s="85">
        <f t="shared" si="29"/>
        <v>75</v>
      </c>
      <c r="W94" s="86">
        <v>67.75</v>
      </c>
      <c r="X94" s="99">
        <f t="shared" si="26"/>
        <v>110.70110701107012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13</v>
      </c>
      <c r="BM94" s="50">
        <f t="shared" si="42"/>
        <v>3</v>
      </c>
      <c r="BN94" s="50">
        <f t="shared" si="43"/>
        <v>7</v>
      </c>
      <c r="BO94" s="51">
        <f t="shared" si="44"/>
        <v>69.483333333333334</v>
      </c>
      <c r="BP94" s="51">
        <f t="shared" si="45"/>
        <v>75</v>
      </c>
      <c r="BQ94" s="54">
        <f t="shared" si="46"/>
        <v>1.0793955384984408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10</v>
      </c>
      <c r="R95" s="42">
        <v>12</v>
      </c>
      <c r="S95" s="42">
        <v>6</v>
      </c>
      <c r="T95" s="42">
        <v>13</v>
      </c>
      <c r="U95" s="42">
        <v>2</v>
      </c>
      <c r="V95" s="85">
        <f t="shared" si="29"/>
        <v>101</v>
      </c>
      <c r="W95" s="86">
        <v>134.75</v>
      </c>
      <c r="X95" s="99">
        <f t="shared" si="26"/>
        <v>74.953617810760662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>
        <v>0</v>
      </c>
      <c r="AI95" s="42">
        <v>0</v>
      </c>
      <c r="AJ95" s="42">
        <v>0</v>
      </c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12</v>
      </c>
      <c r="BK95" s="50">
        <f t="shared" si="40"/>
        <v>12</v>
      </c>
      <c r="BL95" s="50">
        <f t="shared" si="41"/>
        <v>6</v>
      </c>
      <c r="BM95" s="50">
        <f t="shared" si="42"/>
        <v>13</v>
      </c>
      <c r="BN95" s="50">
        <f t="shared" si="43"/>
        <v>2</v>
      </c>
      <c r="BO95" s="51">
        <f t="shared" si="44"/>
        <v>140.11666666666667</v>
      </c>
      <c r="BP95" s="51">
        <f t="shared" si="45"/>
        <v>107</v>
      </c>
      <c r="BQ95" s="54">
        <f t="shared" si="46"/>
        <v>0.76364933983585104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>
        <v>2</v>
      </c>
      <c r="T96" s="42">
        <v>1</v>
      </c>
      <c r="U96" s="42">
        <v>0</v>
      </c>
      <c r="V96" s="85">
        <f t="shared" si="29"/>
        <v>7</v>
      </c>
      <c r="W96" s="86">
        <v>52.166666666666664</v>
      </c>
      <c r="X96" s="99">
        <f t="shared" si="26"/>
        <v>13.418530351437699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2</v>
      </c>
      <c r="BM96" s="50">
        <f t="shared" si="42"/>
        <v>1</v>
      </c>
      <c r="BN96" s="50">
        <f t="shared" si="43"/>
        <v>0</v>
      </c>
      <c r="BO96" s="51">
        <f t="shared" si="44"/>
        <v>52.166666666666664</v>
      </c>
      <c r="BP96" s="51">
        <f t="shared" si="45"/>
        <v>7</v>
      </c>
      <c r="BQ96" s="54">
        <f t="shared" si="46"/>
        <v>0.13418530351437699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>
        <v>12</v>
      </c>
      <c r="T97" s="42">
        <v>4</v>
      </c>
      <c r="U97" s="42">
        <v>3</v>
      </c>
      <c r="V97" s="85">
        <f t="shared" si="29"/>
        <v>100</v>
      </c>
      <c r="W97" s="86">
        <v>110.33333333333333</v>
      </c>
      <c r="X97" s="99">
        <f t="shared" si="26"/>
        <v>90.634441087613297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12</v>
      </c>
      <c r="BM97" s="50">
        <f t="shared" si="42"/>
        <v>4</v>
      </c>
      <c r="BN97" s="50">
        <f t="shared" si="43"/>
        <v>3</v>
      </c>
      <c r="BO97" s="51">
        <f t="shared" si="44"/>
        <v>113.36666666666666</v>
      </c>
      <c r="BP97" s="51">
        <f t="shared" si="45"/>
        <v>100</v>
      </c>
      <c r="BQ97" s="54">
        <f t="shared" si="46"/>
        <v>0.88209350191120262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>
        <v>1</v>
      </c>
      <c r="T98" s="42">
        <v>3</v>
      </c>
      <c r="U98" s="42">
        <v>0</v>
      </c>
      <c r="V98" s="85">
        <f t="shared" si="29"/>
        <v>18</v>
      </c>
      <c r="W98" s="86">
        <v>30.416666666666668</v>
      </c>
      <c r="X98" s="99">
        <f t="shared" si="26"/>
        <v>59.178082191780824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1</v>
      </c>
      <c r="AJ98" s="42">
        <v>0</v>
      </c>
      <c r="AK98" s="85">
        <f t="shared" si="30"/>
        <v>1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1</v>
      </c>
      <c r="BM98" s="50">
        <f t="shared" si="42"/>
        <v>4</v>
      </c>
      <c r="BN98" s="50">
        <f t="shared" si="43"/>
        <v>0</v>
      </c>
      <c r="BO98" s="51">
        <f t="shared" si="44"/>
        <v>30.416666666666668</v>
      </c>
      <c r="BP98" s="51">
        <f t="shared" si="45"/>
        <v>19</v>
      </c>
      <c r="BQ98" s="54">
        <f t="shared" si="46"/>
        <v>0.62465753424657533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4</v>
      </c>
      <c r="S99" s="42">
        <v>4</v>
      </c>
      <c r="T99" s="42">
        <v>5</v>
      </c>
      <c r="U99" s="42">
        <v>0</v>
      </c>
      <c r="V99" s="85">
        <f t="shared" si="29"/>
        <v>72</v>
      </c>
      <c r="W99" s="86">
        <v>72.25</v>
      </c>
      <c r="X99" s="99">
        <f t="shared" si="26"/>
        <v>99.653979238754317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>
        <v>0</v>
      </c>
      <c r="AI99" s="42">
        <v>0</v>
      </c>
      <c r="AJ99" s="42">
        <v>0</v>
      </c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5</v>
      </c>
      <c r="BL99" s="50">
        <f t="shared" si="41"/>
        <v>4</v>
      </c>
      <c r="BM99" s="50">
        <f t="shared" si="42"/>
        <v>5</v>
      </c>
      <c r="BN99" s="50">
        <f t="shared" si="43"/>
        <v>0</v>
      </c>
      <c r="BO99" s="51">
        <f t="shared" si="44"/>
        <v>72.25</v>
      </c>
      <c r="BP99" s="51">
        <f t="shared" si="45"/>
        <v>74</v>
      </c>
      <c r="BQ99" s="54">
        <f t="shared" si="46"/>
        <v>1.0242214532871972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>
        <v>1</v>
      </c>
      <c r="T100" s="42">
        <v>2</v>
      </c>
      <c r="U100" s="42">
        <v>2</v>
      </c>
      <c r="V100" s="85">
        <f t="shared" si="29"/>
        <v>58</v>
      </c>
      <c r="W100" s="86">
        <v>110.83333333333333</v>
      </c>
      <c r="X100" s="99">
        <f t="shared" si="26"/>
        <v>52.330827067669169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>
        <v>0</v>
      </c>
      <c r="AI100" s="42">
        <v>0</v>
      </c>
      <c r="AJ100" s="42">
        <v>0</v>
      </c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1</v>
      </c>
      <c r="AY100" s="42">
        <v>0</v>
      </c>
      <c r="AZ100" s="85">
        <f t="shared" si="31"/>
        <v>2</v>
      </c>
      <c r="BA100" s="86">
        <v>1.5</v>
      </c>
      <c r="BB100" s="99">
        <f t="shared" si="28"/>
        <v>133.33333333333331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1</v>
      </c>
      <c r="BM100" s="50">
        <f t="shared" si="42"/>
        <v>3</v>
      </c>
      <c r="BN100" s="50">
        <f t="shared" si="43"/>
        <v>2</v>
      </c>
      <c r="BO100" s="51">
        <f t="shared" si="44"/>
        <v>112.33333333333333</v>
      </c>
      <c r="BP100" s="51">
        <f t="shared" si="45"/>
        <v>106</v>
      </c>
      <c r="BQ100" s="54">
        <f t="shared" si="46"/>
        <v>0.94362017804154308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>
        <v>0</v>
      </c>
      <c r="T101" s="42">
        <v>1</v>
      </c>
      <c r="U101" s="42">
        <v>0</v>
      </c>
      <c r="V101" s="85">
        <f t="shared" si="29"/>
        <v>33</v>
      </c>
      <c r="W101" s="86">
        <v>40.5</v>
      </c>
      <c r="X101" s="99">
        <f t="shared" si="26"/>
        <v>81.481481481481481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1</v>
      </c>
      <c r="BN101" s="50">
        <f t="shared" si="43"/>
        <v>0</v>
      </c>
      <c r="BO101" s="51">
        <f t="shared" si="44"/>
        <v>41.366666666666667</v>
      </c>
      <c r="BP101" s="51">
        <f t="shared" si="45"/>
        <v>33</v>
      </c>
      <c r="BQ101" s="54">
        <f t="shared" si="46"/>
        <v>0.79774375503626105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>
        <v>0</v>
      </c>
      <c r="T102" s="42">
        <v>3</v>
      </c>
      <c r="U102" s="42">
        <v>0</v>
      </c>
      <c r="V102" s="85">
        <f t="shared" si="29"/>
        <v>36</v>
      </c>
      <c r="W102" s="86">
        <v>46.916666666666664</v>
      </c>
      <c r="X102" s="99">
        <f t="shared" si="26"/>
        <v>76.731793960923625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3</v>
      </c>
      <c r="BN102" s="50">
        <f t="shared" si="43"/>
        <v>0</v>
      </c>
      <c r="BO102" s="51">
        <f t="shared" si="44"/>
        <v>48.216666666666661</v>
      </c>
      <c r="BP102" s="51">
        <f t="shared" si="45"/>
        <v>36</v>
      </c>
      <c r="BQ102" s="54">
        <f t="shared" si="46"/>
        <v>0.7466297960594539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21</v>
      </c>
      <c r="R103" s="42">
        <v>13</v>
      </c>
      <c r="S103" s="42">
        <v>2</v>
      </c>
      <c r="T103" s="42">
        <v>25</v>
      </c>
      <c r="U103" s="42">
        <v>6</v>
      </c>
      <c r="V103" s="85">
        <f t="shared" si="29"/>
        <v>198</v>
      </c>
      <c r="W103" s="86">
        <v>215.08333333333334</v>
      </c>
      <c r="X103" s="99">
        <f t="shared" si="26"/>
        <v>92.057342115459122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1</v>
      </c>
      <c r="AG103" s="42">
        <v>1</v>
      </c>
      <c r="AH103" s="42">
        <v>0</v>
      </c>
      <c r="AI103" s="42">
        <v>0</v>
      </c>
      <c r="AJ103" s="42">
        <v>0</v>
      </c>
      <c r="AK103" s="85">
        <f t="shared" si="30"/>
        <v>2</v>
      </c>
      <c r="AL103" s="86">
        <v>0.86666666666666659</v>
      </c>
      <c r="AM103" s="99">
        <f t="shared" si="27"/>
        <v>230.7692307692308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22</v>
      </c>
      <c r="BK103" s="50">
        <f t="shared" si="40"/>
        <v>14</v>
      </c>
      <c r="BL103" s="50">
        <f t="shared" si="41"/>
        <v>2</v>
      </c>
      <c r="BM103" s="50">
        <f t="shared" si="42"/>
        <v>25</v>
      </c>
      <c r="BN103" s="50">
        <f t="shared" si="43"/>
        <v>6</v>
      </c>
      <c r="BO103" s="51">
        <f t="shared" si="44"/>
        <v>215.95000000000002</v>
      </c>
      <c r="BP103" s="51">
        <f t="shared" si="45"/>
        <v>200</v>
      </c>
      <c r="BQ103" s="54">
        <f t="shared" si="46"/>
        <v>0.92614031025700383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7</v>
      </c>
      <c r="S104" s="42">
        <v>7</v>
      </c>
      <c r="T104" s="42">
        <v>1</v>
      </c>
      <c r="U104" s="42">
        <v>0</v>
      </c>
      <c r="V104" s="85">
        <f t="shared" si="29"/>
        <v>104</v>
      </c>
      <c r="W104" s="86">
        <v>154.91666666666666</v>
      </c>
      <c r="X104" s="99">
        <f t="shared" si="26"/>
        <v>67.132867132867133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7</v>
      </c>
      <c r="BL104" s="50">
        <f t="shared" si="41"/>
        <v>7</v>
      </c>
      <c r="BM104" s="50">
        <f t="shared" si="42"/>
        <v>1</v>
      </c>
      <c r="BN104" s="50">
        <f t="shared" si="43"/>
        <v>0</v>
      </c>
      <c r="BO104" s="51">
        <f t="shared" si="44"/>
        <v>156.64999999999998</v>
      </c>
      <c r="BP104" s="51">
        <f t="shared" si="45"/>
        <v>106</v>
      </c>
      <c r="BQ104" s="54">
        <f t="shared" si="46"/>
        <v>0.67666773060963947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>
        <v>1</v>
      </c>
      <c r="T105" s="42">
        <v>0</v>
      </c>
      <c r="U105" s="42">
        <v>0</v>
      </c>
      <c r="V105" s="85">
        <f t="shared" si="29"/>
        <v>6</v>
      </c>
      <c r="W105" s="86">
        <v>12</v>
      </c>
      <c r="X105" s="99">
        <f t="shared" si="26"/>
        <v>50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1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6</v>
      </c>
      <c r="BQ105" s="54">
        <f t="shared" si="46"/>
        <v>0.5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13</v>
      </c>
      <c r="R106" s="42">
        <v>7</v>
      </c>
      <c r="S106" s="42">
        <v>0</v>
      </c>
      <c r="T106" s="42">
        <v>10</v>
      </c>
      <c r="U106" s="42">
        <v>0</v>
      </c>
      <c r="V106" s="85">
        <f t="shared" si="29"/>
        <v>72</v>
      </c>
      <c r="W106" s="86">
        <v>142.16666666666666</v>
      </c>
      <c r="X106" s="99">
        <f t="shared" si="26"/>
        <v>50.644783118405634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13</v>
      </c>
      <c r="BK106" s="50">
        <f t="shared" si="40"/>
        <v>7</v>
      </c>
      <c r="BL106" s="50">
        <f t="shared" si="41"/>
        <v>0</v>
      </c>
      <c r="BM106" s="50">
        <f t="shared" si="42"/>
        <v>10</v>
      </c>
      <c r="BN106" s="50">
        <f t="shared" si="43"/>
        <v>0</v>
      </c>
      <c r="BO106" s="51">
        <f t="shared" si="44"/>
        <v>142.6</v>
      </c>
      <c r="BP106" s="51">
        <f t="shared" si="45"/>
        <v>72</v>
      </c>
      <c r="BQ106" s="54">
        <f t="shared" si="46"/>
        <v>0.50490883590462832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13</v>
      </c>
      <c r="S107" s="42">
        <v>8</v>
      </c>
      <c r="T107" s="42">
        <v>10</v>
      </c>
      <c r="U107" s="42">
        <v>14</v>
      </c>
      <c r="V107" s="85">
        <f t="shared" si="29"/>
        <v>93</v>
      </c>
      <c r="W107" s="86">
        <v>199.33333333333334</v>
      </c>
      <c r="X107" s="99">
        <f t="shared" si="26"/>
        <v>46.655518394648823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13</v>
      </c>
      <c r="BL107" s="50">
        <f t="shared" si="41"/>
        <v>8</v>
      </c>
      <c r="BM107" s="50">
        <f t="shared" si="42"/>
        <v>10</v>
      </c>
      <c r="BN107" s="50">
        <f t="shared" si="43"/>
        <v>14</v>
      </c>
      <c r="BO107" s="51">
        <f t="shared" si="44"/>
        <v>206</v>
      </c>
      <c r="BP107" s="51">
        <f t="shared" si="45"/>
        <v>97</v>
      </c>
      <c r="BQ107" s="54">
        <f t="shared" si="46"/>
        <v>0.470873786407767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>
        <v>0</v>
      </c>
      <c r="T108" s="42">
        <v>0</v>
      </c>
      <c r="U108" s="42">
        <v>0</v>
      </c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>
        <v>0</v>
      </c>
      <c r="T110" s="42">
        <v>5</v>
      </c>
      <c r="U110" s="42">
        <v>0</v>
      </c>
      <c r="V110" s="85">
        <f t="shared" si="29"/>
        <v>27</v>
      </c>
      <c r="W110" s="86">
        <v>25.916666666666668</v>
      </c>
      <c r="X110" s="99">
        <f t="shared" si="26"/>
        <v>104.18006430868168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5</v>
      </c>
      <c r="BN110" s="50">
        <f t="shared" si="43"/>
        <v>0</v>
      </c>
      <c r="BO110" s="51">
        <f t="shared" si="44"/>
        <v>25.916666666666668</v>
      </c>
      <c r="BP110" s="51">
        <f t="shared" si="45"/>
        <v>27</v>
      </c>
      <c r="BQ110" s="54">
        <f t="shared" si="46"/>
        <v>1.0418006430868167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8</v>
      </c>
      <c r="Q111" s="42">
        <v>7</v>
      </c>
      <c r="R111" s="42">
        <v>22</v>
      </c>
      <c r="S111" s="42">
        <v>3</v>
      </c>
      <c r="T111" s="42">
        <v>4</v>
      </c>
      <c r="U111" s="42">
        <v>1</v>
      </c>
      <c r="V111" s="85">
        <f t="shared" si="29"/>
        <v>85</v>
      </c>
      <c r="W111" s="86">
        <v>298.91666666666669</v>
      </c>
      <c r="X111" s="99">
        <f t="shared" si="26"/>
        <v>28.436018957345972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2</v>
      </c>
      <c r="AF111" s="42">
        <v>2</v>
      </c>
      <c r="AG111" s="42">
        <v>1</v>
      </c>
      <c r="AH111" s="42">
        <v>2</v>
      </c>
      <c r="AI111" s="42">
        <v>0</v>
      </c>
      <c r="AJ111" s="42">
        <v>0</v>
      </c>
      <c r="AK111" s="85">
        <f t="shared" si="30"/>
        <v>8</v>
      </c>
      <c r="AL111" s="86">
        <v>0.86666666666666659</v>
      </c>
      <c r="AM111" s="99">
        <f t="shared" si="27"/>
        <v>923.07692307692321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10</v>
      </c>
      <c r="BJ111" s="50">
        <f t="shared" si="39"/>
        <v>9</v>
      </c>
      <c r="BK111" s="50">
        <f t="shared" si="40"/>
        <v>23</v>
      </c>
      <c r="BL111" s="50">
        <f t="shared" si="41"/>
        <v>5</v>
      </c>
      <c r="BM111" s="50">
        <f t="shared" si="42"/>
        <v>4</v>
      </c>
      <c r="BN111" s="50">
        <f t="shared" si="43"/>
        <v>1</v>
      </c>
      <c r="BO111" s="51">
        <f t="shared" si="44"/>
        <v>299.78333333333336</v>
      </c>
      <c r="BP111" s="51">
        <f t="shared" si="45"/>
        <v>93</v>
      </c>
      <c r="BQ111" s="54">
        <f t="shared" si="46"/>
        <v>0.31022405070328568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52</v>
      </c>
      <c r="S113" s="42">
        <v>22</v>
      </c>
      <c r="T113" s="42">
        <v>29</v>
      </c>
      <c r="U113" s="42">
        <v>1</v>
      </c>
      <c r="V113" s="85">
        <f t="shared" si="29"/>
        <v>278</v>
      </c>
      <c r="W113" s="86">
        <v>168.58333333333334</v>
      </c>
      <c r="X113" s="99">
        <f t="shared" si="26"/>
        <v>164.90360850222442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52</v>
      </c>
      <c r="BL113" s="50">
        <f t="shared" si="41"/>
        <v>22</v>
      </c>
      <c r="BM113" s="50">
        <f t="shared" si="42"/>
        <v>29</v>
      </c>
      <c r="BN113" s="50">
        <f t="shared" si="43"/>
        <v>1</v>
      </c>
      <c r="BO113" s="51">
        <f t="shared" si="44"/>
        <v>168.58333333333334</v>
      </c>
      <c r="BP113" s="51">
        <f t="shared" si="45"/>
        <v>278</v>
      </c>
      <c r="BQ113" s="54">
        <f t="shared" si="46"/>
        <v>1.6490360850222441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3</v>
      </c>
      <c r="R114" s="42">
        <v>3</v>
      </c>
      <c r="S114" s="42">
        <v>5</v>
      </c>
      <c r="T114" s="42">
        <v>0</v>
      </c>
      <c r="U114" s="42">
        <v>0</v>
      </c>
      <c r="V114" s="85">
        <f t="shared" si="29"/>
        <v>25</v>
      </c>
      <c r="W114" s="86">
        <v>57.75</v>
      </c>
      <c r="X114" s="99">
        <f t="shared" si="26"/>
        <v>43.290043290043286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3</v>
      </c>
      <c r="BK114" s="50">
        <f t="shared" si="40"/>
        <v>3</v>
      </c>
      <c r="BL114" s="50">
        <f t="shared" si="41"/>
        <v>5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25</v>
      </c>
      <c r="BQ114" s="54">
        <f t="shared" si="46"/>
        <v>0.4329004329004329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16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13</v>
      </c>
      <c r="R115" s="42">
        <v>31</v>
      </c>
      <c r="S115" s="42">
        <v>10</v>
      </c>
      <c r="T115" s="42">
        <v>15</v>
      </c>
      <c r="U115" s="42">
        <v>11</v>
      </c>
      <c r="V115" s="85">
        <f t="shared" si="29"/>
        <v>219</v>
      </c>
      <c r="W115" s="86">
        <v>205.41666666666666</v>
      </c>
      <c r="X115" s="99">
        <f t="shared" si="26"/>
        <v>106.61257606490872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16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13</v>
      </c>
      <c r="BK115" s="50">
        <f t="shared" si="40"/>
        <v>31</v>
      </c>
      <c r="BL115" s="50">
        <f t="shared" si="41"/>
        <v>10</v>
      </c>
      <c r="BM115" s="50">
        <f t="shared" si="42"/>
        <v>15</v>
      </c>
      <c r="BN115" s="50">
        <f t="shared" si="43"/>
        <v>11</v>
      </c>
      <c r="BO115" s="51">
        <f t="shared" si="44"/>
        <v>205.85</v>
      </c>
      <c r="BP115" s="51">
        <f t="shared" si="45"/>
        <v>220</v>
      </c>
      <c r="BQ115" s="54">
        <f t="shared" si="46"/>
        <v>1.0687393733300947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4</v>
      </c>
      <c r="S116" s="42">
        <v>6</v>
      </c>
      <c r="T116" s="42">
        <v>3</v>
      </c>
      <c r="U116" s="42">
        <v>3</v>
      </c>
      <c r="V116" s="85">
        <f t="shared" si="29"/>
        <v>53</v>
      </c>
      <c r="W116" s="86">
        <v>39.5</v>
      </c>
      <c r="X116" s="99">
        <f t="shared" si="26"/>
        <v>134.17721518987344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4</v>
      </c>
      <c r="BL116" s="50">
        <f t="shared" si="41"/>
        <v>6</v>
      </c>
      <c r="BM116" s="50">
        <f t="shared" si="42"/>
        <v>3</v>
      </c>
      <c r="BN116" s="50">
        <f t="shared" si="43"/>
        <v>3</v>
      </c>
      <c r="BO116" s="51">
        <f t="shared" si="44"/>
        <v>39.5</v>
      </c>
      <c r="BP116" s="51">
        <f t="shared" si="45"/>
        <v>53</v>
      </c>
      <c r="BQ116" s="54">
        <f t="shared" si="46"/>
        <v>1.3417721518987342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2</v>
      </c>
      <c r="R117" s="42">
        <v>3</v>
      </c>
      <c r="S117" s="42">
        <v>0</v>
      </c>
      <c r="T117" s="42">
        <v>1</v>
      </c>
      <c r="U117" s="42">
        <v>0</v>
      </c>
      <c r="V117" s="85">
        <f t="shared" si="29"/>
        <v>20</v>
      </c>
      <c r="W117" s="86">
        <v>25.666666666666668</v>
      </c>
      <c r="X117" s="99">
        <f t="shared" si="26"/>
        <v>77.922077922077918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2</v>
      </c>
      <c r="BK117" s="50">
        <f t="shared" si="40"/>
        <v>3</v>
      </c>
      <c r="BL117" s="50">
        <f t="shared" si="41"/>
        <v>0</v>
      </c>
      <c r="BM117" s="50">
        <f t="shared" si="42"/>
        <v>1</v>
      </c>
      <c r="BN117" s="50">
        <f t="shared" si="43"/>
        <v>0</v>
      </c>
      <c r="BO117" s="51">
        <f t="shared" si="44"/>
        <v>25.666666666666668</v>
      </c>
      <c r="BP117" s="51">
        <f t="shared" si="45"/>
        <v>20</v>
      </c>
      <c r="BQ117" s="54">
        <f t="shared" si="46"/>
        <v>0.77922077922077915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3</v>
      </c>
      <c r="R118" s="42">
        <v>2</v>
      </c>
      <c r="S118" s="42">
        <v>1</v>
      </c>
      <c r="T118" s="42">
        <v>4</v>
      </c>
      <c r="U118" s="42">
        <v>0</v>
      </c>
      <c r="V118" s="85">
        <f t="shared" si="29"/>
        <v>18</v>
      </c>
      <c r="W118" s="86">
        <v>44.5</v>
      </c>
      <c r="X118" s="99">
        <f t="shared" si="26"/>
        <v>40.449438202247187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3</v>
      </c>
      <c r="BK118" s="50">
        <f t="shared" si="40"/>
        <v>2</v>
      </c>
      <c r="BL118" s="50">
        <f t="shared" si="41"/>
        <v>1</v>
      </c>
      <c r="BM118" s="50">
        <f t="shared" si="42"/>
        <v>4</v>
      </c>
      <c r="BN118" s="50">
        <f t="shared" si="43"/>
        <v>0</v>
      </c>
      <c r="BO118" s="51">
        <f t="shared" si="44"/>
        <v>44.5</v>
      </c>
      <c r="BP118" s="51">
        <f t="shared" si="45"/>
        <v>18</v>
      </c>
      <c r="BQ118" s="54">
        <f t="shared" si="46"/>
        <v>0.4044943820224719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9</v>
      </c>
      <c r="S119" s="42">
        <v>1</v>
      </c>
      <c r="T119" s="42">
        <v>3</v>
      </c>
      <c r="U119" s="42">
        <v>1</v>
      </c>
      <c r="V119" s="85">
        <f t="shared" si="29"/>
        <v>62</v>
      </c>
      <c r="W119" s="86">
        <v>73.833333333333329</v>
      </c>
      <c r="X119" s="99">
        <f t="shared" si="26"/>
        <v>83.972911963882623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9</v>
      </c>
      <c r="BL119" s="50">
        <f t="shared" si="41"/>
        <v>1</v>
      </c>
      <c r="BM119" s="50">
        <f t="shared" si="42"/>
        <v>3</v>
      </c>
      <c r="BN119" s="50">
        <f t="shared" si="43"/>
        <v>1</v>
      </c>
      <c r="BO119" s="51">
        <f t="shared" si="44"/>
        <v>73.833333333333329</v>
      </c>
      <c r="BP119" s="51">
        <f t="shared" si="45"/>
        <v>63</v>
      </c>
      <c r="BQ119" s="54">
        <f t="shared" si="46"/>
        <v>0.853273137697517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112</v>
      </c>
      <c r="P120" s="42">
        <v>73</v>
      </c>
      <c r="Q120" s="42">
        <v>39</v>
      </c>
      <c r="R120" s="42">
        <v>32</v>
      </c>
      <c r="S120" s="42">
        <v>81</v>
      </c>
      <c r="T120" s="42">
        <v>44</v>
      </c>
      <c r="U120" s="42">
        <v>17</v>
      </c>
      <c r="V120" s="85">
        <f t="shared" si="29"/>
        <v>692</v>
      </c>
      <c r="W120" s="86">
        <v>411.91666666666669</v>
      </c>
      <c r="X120" s="99">
        <f t="shared" si="26"/>
        <v>167.99514464899858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1</v>
      </c>
      <c r="AJ120" s="42">
        <v>0</v>
      </c>
      <c r="AK120" s="85">
        <f t="shared" si="30"/>
        <v>3</v>
      </c>
      <c r="AL120" s="86">
        <v>29.466666666666669</v>
      </c>
      <c r="AM120" s="99">
        <f t="shared" si="27"/>
        <v>10.180995475113122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1</v>
      </c>
      <c r="AV120" s="42">
        <v>0</v>
      </c>
      <c r="AW120" s="42">
        <v>5</v>
      </c>
      <c r="AX120" s="42">
        <v>2</v>
      </c>
      <c r="AY120" s="42">
        <v>0</v>
      </c>
      <c r="AZ120" s="85">
        <f t="shared" si="31"/>
        <v>60</v>
      </c>
      <c r="BA120" s="86">
        <v>43.5</v>
      </c>
      <c r="BB120" s="99">
        <f t="shared" si="28"/>
        <v>137.93103448275863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125</v>
      </c>
      <c r="BI120" s="50">
        <f t="shared" si="38"/>
        <v>87</v>
      </c>
      <c r="BJ120" s="50">
        <f t="shared" si="39"/>
        <v>40</v>
      </c>
      <c r="BK120" s="50">
        <f t="shared" si="40"/>
        <v>32</v>
      </c>
      <c r="BL120" s="50">
        <f t="shared" si="41"/>
        <v>86</v>
      </c>
      <c r="BM120" s="50">
        <f t="shared" si="42"/>
        <v>47</v>
      </c>
      <c r="BN120" s="50">
        <f t="shared" si="43"/>
        <v>17</v>
      </c>
      <c r="BO120" s="51">
        <f t="shared" si="44"/>
        <v>484.88333333333333</v>
      </c>
      <c r="BP120" s="51">
        <f t="shared" si="45"/>
        <v>755</v>
      </c>
      <c r="BQ120" s="54">
        <f t="shared" si="46"/>
        <v>1.5570755851923144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7</v>
      </c>
      <c r="Q121" s="42">
        <v>3</v>
      </c>
      <c r="R121" s="42">
        <v>6</v>
      </c>
      <c r="S121" s="42">
        <v>5</v>
      </c>
      <c r="T121" s="42">
        <v>5</v>
      </c>
      <c r="U121" s="42">
        <v>0</v>
      </c>
      <c r="V121" s="85">
        <f t="shared" si="29"/>
        <v>69</v>
      </c>
      <c r="W121" s="86">
        <v>69.25</v>
      </c>
      <c r="X121" s="99">
        <f t="shared" si="26"/>
        <v>99.638989169675085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7</v>
      </c>
      <c r="BJ121" s="50">
        <f t="shared" si="39"/>
        <v>3</v>
      </c>
      <c r="BK121" s="50">
        <f t="shared" si="40"/>
        <v>6</v>
      </c>
      <c r="BL121" s="50">
        <f t="shared" si="41"/>
        <v>5</v>
      </c>
      <c r="BM121" s="50">
        <f t="shared" si="42"/>
        <v>5</v>
      </c>
      <c r="BN121" s="50">
        <f t="shared" si="43"/>
        <v>0</v>
      </c>
      <c r="BO121" s="51">
        <f t="shared" si="44"/>
        <v>69.25</v>
      </c>
      <c r="BP121" s="51">
        <f t="shared" si="45"/>
        <v>69</v>
      </c>
      <c r="BQ121" s="54">
        <f t="shared" si="46"/>
        <v>0.99638989169675085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6</v>
      </c>
      <c r="R122" s="42">
        <v>6</v>
      </c>
      <c r="S122" s="42">
        <v>22</v>
      </c>
      <c r="T122" s="42">
        <v>0</v>
      </c>
      <c r="U122" s="42">
        <v>0</v>
      </c>
      <c r="V122" s="85">
        <f t="shared" si="29"/>
        <v>90</v>
      </c>
      <c r="W122" s="86">
        <v>68.083333333333343</v>
      </c>
      <c r="X122" s="99">
        <f t="shared" si="26"/>
        <v>132.19094247246019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>
        <v>0</v>
      </c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6</v>
      </c>
      <c r="BK122" s="50">
        <f t="shared" si="40"/>
        <v>6</v>
      </c>
      <c r="BL122" s="50">
        <f t="shared" si="41"/>
        <v>22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90</v>
      </c>
      <c r="BQ122" s="54">
        <f t="shared" si="46"/>
        <v>1.3219094247246019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18</v>
      </c>
      <c r="R123" s="42">
        <v>19</v>
      </c>
      <c r="S123" s="42">
        <v>3</v>
      </c>
      <c r="T123" s="42">
        <v>13</v>
      </c>
      <c r="U123" s="42">
        <v>0</v>
      </c>
      <c r="V123" s="85">
        <f t="shared" si="29"/>
        <v>195</v>
      </c>
      <c r="W123" s="86">
        <v>236.41666666666666</v>
      </c>
      <c r="X123" s="99">
        <f t="shared" si="26"/>
        <v>82.481494536482202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1</v>
      </c>
      <c r="AJ123" s="42">
        <v>0</v>
      </c>
      <c r="AK123" s="85">
        <f t="shared" si="30"/>
        <v>2</v>
      </c>
      <c r="AL123" s="86">
        <v>29.033333333333331</v>
      </c>
      <c r="AM123" s="99">
        <f t="shared" si="27"/>
        <v>6.8886337543053973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18</v>
      </c>
      <c r="BK123" s="50">
        <f t="shared" si="40"/>
        <v>19</v>
      </c>
      <c r="BL123" s="50">
        <f t="shared" si="41"/>
        <v>3</v>
      </c>
      <c r="BM123" s="50">
        <f t="shared" si="42"/>
        <v>14</v>
      </c>
      <c r="BN123" s="50">
        <f t="shared" si="43"/>
        <v>0</v>
      </c>
      <c r="BO123" s="51">
        <f t="shared" si="44"/>
        <v>274.45</v>
      </c>
      <c r="BP123" s="51">
        <f t="shared" si="45"/>
        <v>203</v>
      </c>
      <c r="BQ123" s="54">
        <f t="shared" si="46"/>
        <v>0.73966114046274367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>
        <v>3</v>
      </c>
      <c r="T124" s="42">
        <v>2</v>
      </c>
      <c r="U124" s="42">
        <v>1</v>
      </c>
      <c r="V124" s="85">
        <f t="shared" si="29"/>
        <v>47</v>
      </c>
      <c r="W124" s="86">
        <v>42</v>
      </c>
      <c r="X124" s="99">
        <f t="shared" si="26"/>
        <v>111.90476190476191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1</v>
      </c>
      <c r="AY124" s="42">
        <v>1</v>
      </c>
      <c r="AZ124" s="85">
        <f t="shared" si="31"/>
        <v>2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3</v>
      </c>
      <c r="BM124" s="50">
        <f t="shared" si="42"/>
        <v>3</v>
      </c>
      <c r="BN124" s="50">
        <f t="shared" si="43"/>
        <v>2</v>
      </c>
      <c r="BO124" s="51">
        <f t="shared" si="44"/>
        <v>42</v>
      </c>
      <c r="BP124" s="51">
        <f t="shared" si="45"/>
        <v>49</v>
      </c>
      <c r="BQ124" s="54">
        <f t="shared" si="46"/>
        <v>1.1666666666666667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>
        <v>8</v>
      </c>
      <c r="T125" s="42">
        <v>10</v>
      </c>
      <c r="U125" s="42">
        <v>3</v>
      </c>
      <c r="V125" s="85">
        <f t="shared" si="29"/>
        <v>147</v>
      </c>
      <c r="W125" s="86">
        <v>133.66666666666669</v>
      </c>
      <c r="X125" s="99">
        <f t="shared" si="26"/>
        <v>109.97506234413963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>
        <v>0</v>
      </c>
      <c r="AI125" s="42">
        <v>6</v>
      </c>
      <c r="AJ125" s="42">
        <v>3</v>
      </c>
      <c r="AK125" s="85">
        <f t="shared" si="30"/>
        <v>11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>
        <v>0</v>
      </c>
      <c r="AX125" s="42">
        <v>0</v>
      </c>
      <c r="AY125" s="42">
        <v>0</v>
      </c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8</v>
      </c>
      <c r="BM125" s="50">
        <f t="shared" si="42"/>
        <v>16</v>
      </c>
      <c r="BN125" s="50">
        <f t="shared" si="43"/>
        <v>6</v>
      </c>
      <c r="BO125" s="51">
        <f t="shared" si="44"/>
        <v>144.16666666666669</v>
      </c>
      <c r="BP125" s="51">
        <f t="shared" si="45"/>
        <v>180</v>
      </c>
      <c r="BQ125" s="54">
        <f t="shared" si="46"/>
        <v>1.2485549132947975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9</v>
      </c>
      <c r="S126" s="42">
        <v>2</v>
      </c>
      <c r="T126" s="42">
        <v>6</v>
      </c>
      <c r="U126" s="42">
        <v>0</v>
      </c>
      <c r="V126" s="85">
        <f t="shared" si="29"/>
        <v>79</v>
      </c>
      <c r="W126" s="86">
        <v>124</v>
      </c>
      <c r="X126" s="99">
        <f t="shared" si="26"/>
        <v>63.70967741935484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9</v>
      </c>
      <c r="BL126" s="50">
        <f t="shared" si="41"/>
        <v>2</v>
      </c>
      <c r="BM126" s="50">
        <f t="shared" si="42"/>
        <v>6</v>
      </c>
      <c r="BN126" s="50">
        <f t="shared" si="43"/>
        <v>0</v>
      </c>
      <c r="BO126" s="51">
        <f t="shared" si="44"/>
        <v>124</v>
      </c>
      <c r="BP126" s="51">
        <f t="shared" si="45"/>
        <v>79</v>
      </c>
      <c r="BQ126" s="54">
        <f t="shared" si="46"/>
        <v>0.63709677419354838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5</v>
      </c>
      <c r="S127" s="42">
        <v>12</v>
      </c>
      <c r="T127" s="42">
        <v>23</v>
      </c>
      <c r="U127" s="42">
        <v>5</v>
      </c>
      <c r="V127" s="85">
        <f t="shared" si="29"/>
        <v>164</v>
      </c>
      <c r="W127" s="86">
        <v>136</v>
      </c>
      <c r="X127" s="99">
        <f t="shared" si="26"/>
        <v>120.58823529411764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5</v>
      </c>
      <c r="BL127" s="50">
        <f t="shared" si="41"/>
        <v>12</v>
      </c>
      <c r="BM127" s="50">
        <f t="shared" si="42"/>
        <v>23</v>
      </c>
      <c r="BN127" s="50">
        <f t="shared" si="43"/>
        <v>5</v>
      </c>
      <c r="BO127" s="51">
        <f t="shared" si="44"/>
        <v>136.43333333333334</v>
      </c>
      <c r="BP127" s="51">
        <f t="shared" si="45"/>
        <v>164</v>
      </c>
      <c r="BQ127" s="54">
        <f t="shared" si="46"/>
        <v>1.2020522843879795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9</v>
      </c>
      <c r="S128" s="42">
        <v>4</v>
      </c>
      <c r="T128" s="42">
        <v>22</v>
      </c>
      <c r="U128" s="42">
        <v>8</v>
      </c>
      <c r="V128" s="85">
        <f t="shared" si="29"/>
        <v>152</v>
      </c>
      <c r="W128" s="86">
        <v>126.66666666666667</v>
      </c>
      <c r="X128" s="99">
        <f t="shared" si="26"/>
        <v>120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9</v>
      </c>
      <c r="BL128" s="50">
        <f t="shared" si="41"/>
        <v>4</v>
      </c>
      <c r="BM128" s="50">
        <f t="shared" si="42"/>
        <v>22</v>
      </c>
      <c r="BN128" s="50">
        <f t="shared" si="43"/>
        <v>8</v>
      </c>
      <c r="BO128" s="51">
        <f t="shared" si="44"/>
        <v>126.66666666666667</v>
      </c>
      <c r="BP128" s="51">
        <f t="shared" si="45"/>
        <v>152</v>
      </c>
      <c r="BQ128" s="54">
        <f t="shared" si="46"/>
        <v>1.2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1</v>
      </c>
      <c r="S129" s="42">
        <v>3</v>
      </c>
      <c r="T129" s="42">
        <v>7</v>
      </c>
      <c r="U129" s="42">
        <v>6</v>
      </c>
      <c r="V129" s="85">
        <f t="shared" si="29"/>
        <v>119</v>
      </c>
      <c r="W129" s="86">
        <v>72</v>
      </c>
      <c r="X129" s="99">
        <f t="shared" si="26"/>
        <v>165.27777777777777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1</v>
      </c>
      <c r="BL129" s="50">
        <f t="shared" si="41"/>
        <v>3</v>
      </c>
      <c r="BM129" s="50">
        <f t="shared" si="42"/>
        <v>7</v>
      </c>
      <c r="BN129" s="50">
        <f t="shared" si="43"/>
        <v>6</v>
      </c>
      <c r="BO129" s="51">
        <f t="shared" si="44"/>
        <v>72</v>
      </c>
      <c r="BP129" s="51">
        <f t="shared" si="45"/>
        <v>120</v>
      </c>
      <c r="BQ129" s="54">
        <f t="shared" si="46"/>
        <v>1.6666666666666667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>
        <v>8</v>
      </c>
      <c r="T130" s="42">
        <v>5</v>
      </c>
      <c r="U130" s="42">
        <v>1</v>
      </c>
      <c r="V130" s="85">
        <f t="shared" si="29"/>
        <v>70</v>
      </c>
      <c r="W130" s="86">
        <v>33.833333333333329</v>
      </c>
      <c r="X130" s="99">
        <f t="shared" si="26"/>
        <v>206.89655172413794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8</v>
      </c>
      <c r="BM130" s="50">
        <f t="shared" si="42"/>
        <v>5</v>
      </c>
      <c r="BN130" s="50">
        <f t="shared" si="43"/>
        <v>1</v>
      </c>
      <c r="BO130" s="51">
        <f t="shared" si="44"/>
        <v>33.833333333333329</v>
      </c>
      <c r="BP130" s="51">
        <f t="shared" si="45"/>
        <v>70</v>
      </c>
      <c r="BQ130" s="54">
        <f t="shared" si="46"/>
        <v>2.0689655172413794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>
        <v>1</v>
      </c>
      <c r="T131" s="42">
        <v>5</v>
      </c>
      <c r="U131" s="42">
        <v>0</v>
      </c>
      <c r="V131" s="85">
        <f t="shared" si="29"/>
        <v>29</v>
      </c>
      <c r="W131" s="86">
        <v>54.166666666666664</v>
      </c>
      <c r="X131" s="99">
        <f t="shared" si="26"/>
        <v>53.538461538461547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1</v>
      </c>
      <c r="BM131" s="50">
        <f t="shared" si="42"/>
        <v>5</v>
      </c>
      <c r="BN131" s="50">
        <f t="shared" si="43"/>
        <v>0</v>
      </c>
      <c r="BO131" s="51">
        <f t="shared" si="44"/>
        <v>55.466666666666661</v>
      </c>
      <c r="BP131" s="51">
        <f t="shared" si="45"/>
        <v>29</v>
      </c>
      <c r="BQ131" s="54">
        <f t="shared" si="46"/>
        <v>0.52283653846153855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>
        <v>0</v>
      </c>
      <c r="T132" s="42">
        <v>0</v>
      </c>
      <c r="U132" s="42">
        <v>1</v>
      </c>
      <c r="V132" s="85">
        <f t="shared" si="29"/>
        <v>26</v>
      </c>
      <c r="W132" s="86">
        <v>23.916666666666668</v>
      </c>
      <c r="X132" s="99">
        <f t="shared" si="26"/>
        <v>108.71080139372822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1</v>
      </c>
      <c r="BO132" s="51">
        <f t="shared" si="44"/>
        <v>24.35</v>
      </c>
      <c r="BP132" s="51">
        <f t="shared" si="45"/>
        <v>26</v>
      </c>
      <c r="BQ132" s="54">
        <f t="shared" si="46"/>
        <v>1.0677618069815193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11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22</v>
      </c>
      <c r="S134" s="42">
        <v>20</v>
      </c>
      <c r="T134" s="42">
        <v>9</v>
      </c>
      <c r="U134" s="42">
        <v>3</v>
      </c>
      <c r="V134" s="85">
        <f t="shared" si="29"/>
        <v>134</v>
      </c>
      <c r="W134" s="86">
        <v>88.166666666666671</v>
      </c>
      <c r="X134" s="99">
        <f t="shared" ref="X134:X197" si="47">IFERROR(V134/W134,0)*100</f>
        <v>151.98487712665406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>
        <v>0</v>
      </c>
      <c r="AI134" s="42">
        <v>0</v>
      </c>
      <c r="AJ134" s="42">
        <v>0</v>
      </c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1</v>
      </c>
      <c r="AY134" s="42">
        <v>0</v>
      </c>
      <c r="AZ134" s="85">
        <f t="shared" si="31"/>
        <v>1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11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22</v>
      </c>
      <c r="BL134" s="50">
        <f t="shared" si="41"/>
        <v>20</v>
      </c>
      <c r="BM134" s="50">
        <f t="shared" si="42"/>
        <v>10</v>
      </c>
      <c r="BN134" s="50">
        <f t="shared" si="43"/>
        <v>3</v>
      </c>
      <c r="BO134" s="51">
        <f t="shared" si="44"/>
        <v>88.166666666666671</v>
      </c>
      <c r="BP134" s="51">
        <f t="shared" si="45"/>
        <v>136</v>
      </c>
      <c r="BQ134" s="54">
        <f t="shared" si="46"/>
        <v>1.5425330812854441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>
        <v>1</v>
      </c>
      <c r="T135" s="42">
        <v>1</v>
      </c>
      <c r="U135" s="42">
        <v>0</v>
      </c>
      <c r="V135" s="85">
        <f t="shared" ref="V135:V198" si="50">SUM(J135:U135)</f>
        <v>24</v>
      </c>
      <c r="W135" s="86">
        <v>27.916666666666668</v>
      </c>
      <c r="X135" s="99">
        <f t="shared" si="47"/>
        <v>85.970149253731336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1</v>
      </c>
      <c r="AY135" s="42">
        <v>0</v>
      </c>
      <c r="AZ135" s="85">
        <f t="shared" ref="AZ135:AZ198" si="52">SUM(AN135:AY135)</f>
        <v>1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1</v>
      </c>
      <c r="BM135" s="50">
        <f t="shared" ref="BM135:BM198" si="63">+T135+AI135+AX135</f>
        <v>2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25</v>
      </c>
      <c r="BQ135" s="54">
        <f t="shared" ref="BQ135:BQ198" si="67">IFERROR(BP135/BO135,0)</f>
        <v>0.89552238805970141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3</v>
      </c>
      <c r="S136" s="42">
        <v>4</v>
      </c>
      <c r="T136" s="42">
        <v>5</v>
      </c>
      <c r="U136" s="42">
        <v>0</v>
      </c>
      <c r="V136" s="85">
        <f t="shared" si="50"/>
        <v>46</v>
      </c>
      <c r="W136" s="86">
        <v>62.583333333333336</v>
      </c>
      <c r="X136" s="99">
        <f t="shared" si="47"/>
        <v>73.501997336884145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3</v>
      </c>
      <c r="BL136" s="50">
        <f t="shared" si="62"/>
        <v>4</v>
      </c>
      <c r="BM136" s="50">
        <f t="shared" si="63"/>
        <v>5</v>
      </c>
      <c r="BN136" s="50">
        <f t="shared" si="64"/>
        <v>0</v>
      </c>
      <c r="BO136" s="51">
        <f t="shared" si="65"/>
        <v>63.016666666666666</v>
      </c>
      <c r="BP136" s="51">
        <f t="shared" si="66"/>
        <v>46</v>
      </c>
      <c r="BQ136" s="54">
        <f t="shared" si="67"/>
        <v>0.7299656175614917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>
        <v>5</v>
      </c>
      <c r="T137" s="42">
        <v>13</v>
      </c>
      <c r="U137" s="42">
        <v>0</v>
      </c>
      <c r="V137" s="85">
        <f t="shared" si="50"/>
        <v>124</v>
      </c>
      <c r="W137" s="86">
        <v>193</v>
      </c>
      <c r="X137" s="99">
        <f t="shared" si="47"/>
        <v>64.248704663212436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>
        <v>0</v>
      </c>
      <c r="AX137" s="42">
        <v>0</v>
      </c>
      <c r="AY137" s="42">
        <v>0</v>
      </c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5</v>
      </c>
      <c r="BM137" s="50">
        <f t="shared" si="63"/>
        <v>13</v>
      </c>
      <c r="BN137" s="50">
        <f t="shared" si="64"/>
        <v>0</v>
      </c>
      <c r="BO137" s="51">
        <f t="shared" si="65"/>
        <v>199.43333333333334</v>
      </c>
      <c r="BP137" s="51">
        <f t="shared" si="66"/>
        <v>131</v>
      </c>
      <c r="BQ137" s="54">
        <f t="shared" si="67"/>
        <v>0.65686110646832696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>
        <v>4</v>
      </c>
      <c r="T138" s="42">
        <v>8</v>
      </c>
      <c r="U138" s="42">
        <v>4</v>
      </c>
      <c r="V138" s="85">
        <f t="shared" si="50"/>
        <v>74</v>
      </c>
      <c r="W138" s="86">
        <v>89.166666666666671</v>
      </c>
      <c r="X138" s="99">
        <f t="shared" si="47"/>
        <v>82.99065420560747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4</v>
      </c>
      <c r="BM138" s="50">
        <f t="shared" si="63"/>
        <v>8</v>
      </c>
      <c r="BN138" s="50">
        <f t="shared" si="64"/>
        <v>4</v>
      </c>
      <c r="BO138" s="51">
        <f t="shared" si="65"/>
        <v>95.166666666666671</v>
      </c>
      <c r="BP138" s="51">
        <f t="shared" si="66"/>
        <v>78</v>
      </c>
      <c r="BQ138" s="54">
        <f t="shared" si="67"/>
        <v>0.81961471103327488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>
        <v>14</v>
      </c>
      <c r="T139" s="42">
        <v>14</v>
      </c>
      <c r="U139" s="42">
        <v>2</v>
      </c>
      <c r="V139" s="85">
        <f t="shared" si="50"/>
        <v>65</v>
      </c>
      <c r="W139" s="86">
        <v>52.75</v>
      </c>
      <c r="X139" s="99">
        <f t="shared" si="47"/>
        <v>123.22274881516589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>
        <v>3</v>
      </c>
      <c r="AX139" s="42">
        <v>3</v>
      </c>
      <c r="AY139" s="42">
        <v>0</v>
      </c>
      <c r="AZ139" s="85">
        <f t="shared" si="52"/>
        <v>10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17</v>
      </c>
      <c r="BM139" s="50">
        <f t="shared" si="63"/>
        <v>17</v>
      </c>
      <c r="BN139" s="50">
        <f t="shared" si="64"/>
        <v>2</v>
      </c>
      <c r="BO139" s="51">
        <f t="shared" si="65"/>
        <v>52.75</v>
      </c>
      <c r="BP139" s="51">
        <f t="shared" si="66"/>
        <v>75</v>
      </c>
      <c r="BQ139" s="54">
        <f t="shared" si="67"/>
        <v>1.4218009478672986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3</v>
      </c>
      <c r="U141" s="42">
        <v>0</v>
      </c>
      <c r="V141" s="85">
        <f t="shared" si="50"/>
        <v>4</v>
      </c>
      <c r="W141" s="86">
        <v>1.25</v>
      </c>
      <c r="X141" s="99">
        <f t="shared" si="47"/>
        <v>320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3</v>
      </c>
      <c r="BN141" s="50">
        <f t="shared" si="64"/>
        <v>0</v>
      </c>
      <c r="BO141" s="51">
        <f t="shared" si="65"/>
        <v>1.25</v>
      </c>
      <c r="BP141" s="51">
        <f t="shared" si="66"/>
        <v>4</v>
      </c>
      <c r="BQ141" s="54">
        <f t="shared" si="67"/>
        <v>3.2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4</v>
      </c>
      <c r="S142" s="42">
        <v>4</v>
      </c>
      <c r="T142" s="42">
        <v>1</v>
      </c>
      <c r="U142" s="42">
        <v>0</v>
      </c>
      <c r="V142" s="85">
        <f t="shared" si="50"/>
        <v>27</v>
      </c>
      <c r="W142" s="86">
        <v>2.5</v>
      </c>
      <c r="X142" s="99">
        <f t="shared" si="47"/>
        <v>1080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4</v>
      </c>
      <c r="BL142" s="50">
        <f t="shared" si="62"/>
        <v>4</v>
      </c>
      <c r="BM142" s="50">
        <f t="shared" si="63"/>
        <v>1</v>
      </c>
      <c r="BN142" s="50">
        <f t="shared" si="64"/>
        <v>0</v>
      </c>
      <c r="BO142" s="51">
        <f t="shared" si="65"/>
        <v>2.5</v>
      </c>
      <c r="BP142" s="51">
        <f t="shared" si="66"/>
        <v>27</v>
      </c>
      <c r="BQ142" s="54">
        <f t="shared" si="67"/>
        <v>10.8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8</v>
      </c>
      <c r="S143" s="42">
        <v>0</v>
      </c>
      <c r="T143" s="42">
        <v>0</v>
      </c>
      <c r="U143" s="42">
        <v>0</v>
      </c>
      <c r="V143" s="85">
        <f t="shared" si="50"/>
        <v>25</v>
      </c>
      <c r="W143" s="86">
        <v>16</v>
      </c>
      <c r="X143" s="99">
        <f t="shared" si="47"/>
        <v>156.25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8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25</v>
      </c>
      <c r="BQ143" s="54">
        <f t="shared" si="67"/>
        <v>1.5625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>
        <v>2</v>
      </c>
      <c r="T144" s="42">
        <v>4</v>
      </c>
      <c r="U144" s="42">
        <v>1</v>
      </c>
      <c r="V144" s="85">
        <f t="shared" si="50"/>
        <v>45</v>
      </c>
      <c r="W144" s="86">
        <v>37.916666666666671</v>
      </c>
      <c r="X144" s="99">
        <f t="shared" si="47"/>
        <v>118.68131868131866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2</v>
      </c>
      <c r="BM144" s="50">
        <f t="shared" si="63"/>
        <v>4</v>
      </c>
      <c r="BN144" s="50">
        <f t="shared" si="64"/>
        <v>1</v>
      </c>
      <c r="BO144" s="51">
        <f t="shared" si="65"/>
        <v>37.916666666666671</v>
      </c>
      <c r="BP144" s="51">
        <f t="shared" si="66"/>
        <v>45</v>
      </c>
      <c r="BQ144" s="54">
        <f t="shared" si="67"/>
        <v>1.1868131868131866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>
        <v>3</v>
      </c>
      <c r="T145" s="42">
        <v>8</v>
      </c>
      <c r="U145" s="42">
        <v>5</v>
      </c>
      <c r="V145" s="85">
        <f t="shared" si="50"/>
        <v>87</v>
      </c>
      <c r="W145" s="86">
        <v>44.25</v>
      </c>
      <c r="X145" s="99">
        <f t="shared" si="47"/>
        <v>196.61016949152543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3</v>
      </c>
      <c r="BM145" s="50">
        <f t="shared" si="63"/>
        <v>8</v>
      </c>
      <c r="BN145" s="50">
        <f t="shared" si="64"/>
        <v>5</v>
      </c>
      <c r="BO145" s="51">
        <f t="shared" si="65"/>
        <v>44.25</v>
      </c>
      <c r="BP145" s="51">
        <f t="shared" si="66"/>
        <v>87</v>
      </c>
      <c r="BQ145" s="54">
        <f t="shared" si="67"/>
        <v>1.9661016949152543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3</v>
      </c>
      <c r="S146" s="42">
        <v>5</v>
      </c>
      <c r="T146" s="42">
        <v>1</v>
      </c>
      <c r="U146" s="42">
        <v>1</v>
      </c>
      <c r="V146" s="85">
        <f t="shared" si="50"/>
        <v>42</v>
      </c>
      <c r="W146" s="86">
        <v>27.416666666666668</v>
      </c>
      <c r="X146" s="99">
        <f t="shared" si="47"/>
        <v>153.19148936170214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>
        <v>0</v>
      </c>
      <c r="AI146" s="42">
        <v>1</v>
      </c>
      <c r="AJ146" s="42">
        <v>0</v>
      </c>
      <c r="AK146" s="85">
        <f t="shared" si="51"/>
        <v>5</v>
      </c>
      <c r="AL146" s="86">
        <v>0.43333333333333329</v>
      </c>
      <c r="AM146" s="99">
        <f t="shared" si="48"/>
        <v>1153.846153846154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3</v>
      </c>
      <c r="BL146" s="50">
        <f t="shared" si="62"/>
        <v>5</v>
      </c>
      <c r="BM146" s="50">
        <f t="shared" si="63"/>
        <v>2</v>
      </c>
      <c r="BN146" s="50">
        <f t="shared" si="64"/>
        <v>1</v>
      </c>
      <c r="BO146" s="51">
        <f t="shared" si="65"/>
        <v>27.85</v>
      </c>
      <c r="BP146" s="51">
        <f t="shared" si="66"/>
        <v>47</v>
      </c>
      <c r="BQ146" s="54">
        <f t="shared" si="67"/>
        <v>1.6876122082585276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>
        <v>17</v>
      </c>
      <c r="T147" s="42">
        <v>7</v>
      </c>
      <c r="U147" s="42">
        <v>3</v>
      </c>
      <c r="V147" s="85">
        <f t="shared" si="50"/>
        <v>140</v>
      </c>
      <c r="W147" s="86">
        <v>40.833333333333329</v>
      </c>
      <c r="X147" s="99">
        <f t="shared" si="47"/>
        <v>342.85714285714289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17</v>
      </c>
      <c r="BM147" s="50">
        <f t="shared" si="63"/>
        <v>7</v>
      </c>
      <c r="BN147" s="50">
        <f t="shared" si="64"/>
        <v>3</v>
      </c>
      <c r="BO147" s="51">
        <f t="shared" si="65"/>
        <v>51.566666666666663</v>
      </c>
      <c r="BP147" s="51">
        <f t="shared" si="66"/>
        <v>147</v>
      </c>
      <c r="BQ147" s="54">
        <f t="shared" si="67"/>
        <v>2.8506787330316743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>
        <v>1</v>
      </c>
      <c r="T148" s="42">
        <v>3</v>
      </c>
      <c r="U148" s="42">
        <v>0</v>
      </c>
      <c r="V148" s="85">
        <f t="shared" si="50"/>
        <v>35</v>
      </c>
      <c r="W148" s="86">
        <v>34.5</v>
      </c>
      <c r="X148" s="99">
        <f t="shared" si="47"/>
        <v>101.44927536231884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1</v>
      </c>
      <c r="BM148" s="50">
        <f t="shared" si="63"/>
        <v>3</v>
      </c>
      <c r="BN148" s="50">
        <f t="shared" si="64"/>
        <v>0</v>
      </c>
      <c r="BO148" s="51">
        <f t="shared" si="65"/>
        <v>34.5</v>
      </c>
      <c r="BP148" s="51">
        <f t="shared" si="66"/>
        <v>36</v>
      </c>
      <c r="BQ148" s="54">
        <f t="shared" si="67"/>
        <v>1.0434782608695652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>
        <v>12</v>
      </c>
      <c r="T149" s="42">
        <v>7</v>
      </c>
      <c r="U149" s="42">
        <v>3</v>
      </c>
      <c r="V149" s="85">
        <f t="shared" si="50"/>
        <v>100</v>
      </c>
      <c r="W149" s="86">
        <v>44.25</v>
      </c>
      <c r="X149" s="99">
        <f t="shared" si="47"/>
        <v>225.98870056497177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12</v>
      </c>
      <c r="BM149" s="50">
        <f t="shared" si="63"/>
        <v>7</v>
      </c>
      <c r="BN149" s="50">
        <f t="shared" si="64"/>
        <v>3</v>
      </c>
      <c r="BO149" s="51">
        <f t="shared" si="65"/>
        <v>44.25</v>
      </c>
      <c r="BP149" s="51">
        <f t="shared" si="66"/>
        <v>100</v>
      </c>
      <c r="BQ149" s="54">
        <f t="shared" si="67"/>
        <v>2.2598870056497176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1</v>
      </c>
      <c r="S150" s="42">
        <v>3</v>
      </c>
      <c r="T150" s="42">
        <v>0</v>
      </c>
      <c r="U150" s="42">
        <v>0</v>
      </c>
      <c r="V150" s="85">
        <f t="shared" si="50"/>
        <v>46</v>
      </c>
      <c r="W150" s="86">
        <v>46</v>
      </c>
      <c r="X150" s="99">
        <f t="shared" si="47"/>
        <v>100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1</v>
      </c>
      <c r="BL150" s="50">
        <f t="shared" si="62"/>
        <v>3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46</v>
      </c>
      <c r="BQ150" s="54">
        <f t="shared" si="67"/>
        <v>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51</v>
      </c>
      <c r="Q151" s="42">
        <v>28</v>
      </c>
      <c r="R151" s="42">
        <v>28</v>
      </c>
      <c r="S151" s="42">
        <v>35</v>
      </c>
      <c r="T151" s="42">
        <v>26</v>
      </c>
      <c r="U151" s="42">
        <v>22</v>
      </c>
      <c r="V151" s="85">
        <f t="shared" si="50"/>
        <v>658</v>
      </c>
      <c r="W151" s="86">
        <v>614.41666666666674</v>
      </c>
      <c r="X151" s="99">
        <f t="shared" si="47"/>
        <v>107.09344907093448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>
        <v>0</v>
      </c>
      <c r="AI151" s="42">
        <v>0</v>
      </c>
      <c r="AJ151" s="42">
        <v>0</v>
      </c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>
        <v>0</v>
      </c>
      <c r="AX151" s="42">
        <v>0</v>
      </c>
      <c r="AY151" s="42">
        <v>3</v>
      </c>
      <c r="AZ151" s="85">
        <f t="shared" si="52"/>
        <v>16</v>
      </c>
      <c r="BA151" s="86">
        <v>6</v>
      </c>
      <c r="BB151" s="99">
        <f t="shared" si="49"/>
        <v>266.66666666666663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60</v>
      </c>
      <c r="BJ151" s="50">
        <f t="shared" si="60"/>
        <v>30</v>
      </c>
      <c r="BK151" s="50">
        <f t="shared" si="61"/>
        <v>28</v>
      </c>
      <c r="BL151" s="50">
        <f t="shared" si="62"/>
        <v>35</v>
      </c>
      <c r="BM151" s="50">
        <f t="shared" si="63"/>
        <v>26</v>
      </c>
      <c r="BN151" s="50">
        <f t="shared" si="64"/>
        <v>25</v>
      </c>
      <c r="BO151" s="51">
        <f t="shared" si="65"/>
        <v>623.01666666666677</v>
      </c>
      <c r="BP151" s="51">
        <f t="shared" si="66"/>
        <v>678</v>
      </c>
      <c r="BQ151" s="54">
        <f t="shared" si="67"/>
        <v>1.0882533907600116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>
        <v>6</v>
      </c>
      <c r="T152" s="42">
        <v>0</v>
      </c>
      <c r="U152" s="42">
        <v>0</v>
      </c>
      <c r="V152" s="85">
        <f t="shared" si="50"/>
        <v>26</v>
      </c>
      <c r="W152" s="86">
        <v>30.75</v>
      </c>
      <c r="X152" s="99">
        <f t="shared" si="47"/>
        <v>84.552845528455293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6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26</v>
      </c>
      <c r="BQ152" s="54">
        <f t="shared" si="67"/>
        <v>0.84552845528455289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8</v>
      </c>
      <c r="S153" s="42">
        <v>11</v>
      </c>
      <c r="T153" s="42">
        <v>0</v>
      </c>
      <c r="U153" s="42">
        <v>0</v>
      </c>
      <c r="V153" s="85">
        <f t="shared" si="50"/>
        <v>45</v>
      </c>
      <c r="W153" s="86">
        <v>56.416666666666664</v>
      </c>
      <c r="X153" s="99">
        <f t="shared" si="47"/>
        <v>79.763663220088631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8</v>
      </c>
      <c r="BL153" s="50">
        <f t="shared" si="62"/>
        <v>11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45</v>
      </c>
      <c r="BQ153" s="54">
        <f t="shared" si="67"/>
        <v>0.79763663220088632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>
        <v>7</v>
      </c>
      <c r="T154" s="42">
        <v>3</v>
      </c>
      <c r="U154" s="42">
        <v>0</v>
      </c>
      <c r="V154" s="85">
        <f t="shared" si="50"/>
        <v>17</v>
      </c>
      <c r="W154" s="86">
        <v>12.833333333333334</v>
      </c>
      <c r="X154" s="99">
        <f t="shared" si="47"/>
        <v>132.46753246753246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7</v>
      </c>
      <c r="BM154" s="50">
        <f t="shared" si="63"/>
        <v>3</v>
      </c>
      <c r="BN154" s="50">
        <f t="shared" si="64"/>
        <v>0</v>
      </c>
      <c r="BO154" s="51">
        <f t="shared" si="65"/>
        <v>12.833333333333334</v>
      </c>
      <c r="BP154" s="51">
        <f t="shared" si="66"/>
        <v>17</v>
      </c>
      <c r="BQ154" s="54">
        <f t="shared" si="67"/>
        <v>1.3246753246753247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>
        <v>2</v>
      </c>
      <c r="T155" s="42">
        <v>3</v>
      </c>
      <c r="U155" s="42">
        <v>4</v>
      </c>
      <c r="V155" s="85">
        <f t="shared" si="50"/>
        <v>45</v>
      </c>
      <c r="W155" s="86">
        <v>56.75</v>
      </c>
      <c r="X155" s="99">
        <f t="shared" si="47"/>
        <v>79.295154185022028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2</v>
      </c>
      <c r="BM155" s="50">
        <f t="shared" si="63"/>
        <v>3</v>
      </c>
      <c r="BN155" s="50">
        <f t="shared" si="64"/>
        <v>4</v>
      </c>
      <c r="BO155" s="51">
        <f t="shared" si="65"/>
        <v>56.75</v>
      </c>
      <c r="BP155" s="51">
        <f t="shared" si="66"/>
        <v>45</v>
      </c>
      <c r="BQ155" s="54">
        <f t="shared" si="67"/>
        <v>0.79295154185022021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>
        <v>1</v>
      </c>
      <c r="T156" s="42">
        <v>0</v>
      </c>
      <c r="U156" s="42">
        <v>1</v>
      </c>
      <c r="V156" s="85">
        <f t="shared" si="50"/>
        <v>16</v>
      </c>
      <c r="W156" s="86">
        <v>35.5</v>
      </c>
      <c r="X156" s="99">
        <f t="shared" si="47"/>
        <v>45.070422535211272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1</v>
      </c>
      <c r="BM156" s="50">
        <f t="shared" si="63"/>
        <v>0</v>
      </c>
      <c r="BN156" s="50">
        <f t="shared" si="64"/>
        <v>1</v>
      </c>
      <c r="BO156" s="51">
        <f t="shared" si="65"/>
        <v>35.93333333333333</v>
      </c>
      <c r="BP156" s="51">
        <f t="shared" si="66"/>
        <v>16</v>
      </c>
      <c r="BQ156" s="54">
        <f t="shared" si="67"/>
        <v>0.44526901669758817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>
        <v>0</v>
      </c>
      <c r="T157" s="42">
        <v>1</v>
      </c>
      <c r="U157" s="42">
        <v>0</v>
      </c>
      <c r="V157" s="85">
        <f t="shared" si="50"/>
        <v>16</v>
      </c>
      <c r="W157" s="86">
        <v>15.666666666666666</v>
      </c>
      <c r="X157" s="99">
        <f t="shared" si="47"/>
        <v>102.1276595744681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1</v>
      </c>
      <c r="BN157" s="50">
        <f t="shared" si="64"/>
        <v>0</v>
      </c>
      <c r="BO157" s="51">
        <f t="shared" si="65"/>
        <v>15.666666666666666</v>
      </c>
      <c r="BP157" s="51">
        <f t="shared" si="66"/>
        <v>16</v>
      </c>
      <c r="BQ157" s="54">
        <f t="shared" si="67"/>
        <v>1.021276595744681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5</v>
      </c>
      <c r="S158" s="42">
        <v>7</v>
      </c>
      <c r="T158" s="42">
        <v>16</v>
      </c>
      <c r="U158" s="42">
        <v>16</v>
      </c>
      <c r="V158" s="85">
        <f t="shared" si="50"/>
        <v>111</v>
      </c>
      <c r="W158" s="86">
        <v>24.833333333333336</v>
      </c>
      <c r="X158" s="99">
        <f t="shared" si="47"/>
        <v>446.97986577181206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5</v>
      </c>
      <c r="BL158" s="50">
        <f t="shared" si="62"/>
        <v>7</v>
      </c>
      <c r="BM158" s="50">
        <f t="shared" si="63"/>
        <v>16</v>
      </c>
      <c r="BN158" s="50">
        <f t="shared" si="64"/>
        <v>16</v>
      </c>
      <c r="BO158" s="51">
        <f t="shared" si="65"/>
        <v>24.833333333333336</v>
      </c>
      <c r="BP158" s="51">
        <f t="shared" si="66"/>
        <v>111</v>
      </c>
      <c r="BQ158" s="54">
        <f t="shared" si="67"/>
        <v>4.4697986577181208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>
        <v>0</v>
      </c>
      <c r="T159" s="42">
        <v>2</v>
      </c>
      <c r="U159" s="42">
        <v>1</v>
      </c>
      <c r="V159" s="85">
        <f t="shared" si="50"/>
        <v>7</v>
      </c>
      <c r="W159" s="86">
        <v>0.25</v>
      </c>
      <c r="X159" s="99">
        <f t="shared" si="47"/>
        <v>2800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2</v>
      </c>
      <c r="BN159" s="50">
        <f t="shared" si="64"/>
        <v>1</v>
      </c>
      <c r="BO159" s="51">
        <f t="shared" si="65"/>
        <v>0.25</v>
      </c>
      <c r="BP159" s="51">
        <f t="shared" si="66"/>
        <v>7</v>
      </c>
      <c r="BQ159" s="54">
        <f t="shared" si="67"/>
        <v>28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>
        <v>0</v>
      </c>
      <c r="T160" s="42">
        <v>2</v>
      </c>
      <c r="U160" s="42">
        <v>0</v>
      </c>
      <c r="V160" s="85">
        <f t="shared" si="50"/>
        <v>36</v>
      </c>
      <c r="W160" s="86">
        <v>21.416666666666668</v>
      </c>
      <c r="X160" s="99">
        <f t="shared" si="47"/>
        <v>168.09338521400775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2</v>
      </c>
      <c r="BN160" s="50">
        <f t="shared" si="64"/>
        <v>0</v>
      </c>
      <c r="BO160" s="51">
        <f t="shared" si="65"/>
        <v>21.416666666666668</v>
      </c>
      <c r="BP160" s="51">
        <f t="shared" si="66"/>
        <v>36</v>
      </c>
      <c r="BQ160" s="54">
        <f t="shared" si="67"/>
        <v>1.6809338521400776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5</v>
      </c>
      <c r="P161" s="42">
        <v>4</v>
      </c>
      <c r="Q161" s="42">
        <v>1</v>
      </c>
      <c r="R161" s="42">
        <v>2</v>
      </c>
      <c r="S161" s="42">
        <v>2</v>
      </c>
      <c r="T161" s="42">
        <v>0</v>
      </c>
      <c r="U161" s="42">
        <v>0</v>
      </c>
      <c r="V161" s="85">
        <f t="shared" si="50"/>
        <v>35</v>
      </c>
      <c r="W161" s="86">
        <v>44.5</v>
      </c>
      <c r="X161" s="99">
        <f t="shared" si="47"/>
        <v>78.651685393258433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5</v>
      </c>
      <c r="BI161" s="50">
        <f t="shared" si="59"/>
        <v>4</v>
      </c>
      <c r="BJ161" s="50">
        <f t="shared" si="60"/>
        <v>1</v>
      </c>
      <c r="BK161" s="50">
        <f t="shared" si="61"/>
        <v>2</v>
      </c>
      <c r="BL161" s="50">
        <f t="shared" si="62"/>
        <v>2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35</v>
      </c>
      <c r="BQ161" s="54">
        <f t="shared" si="67"/>
        <v>0.7865168539325843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>
        <v>0</v>
      </c>
      <c r="T162" s="42">
        <v>4</v>
      </c>
      <c r="U162" s="42">
        <v>0</v>
      </c>
      <c r="V162" s="85">
        <f t="shared" si="50"/>
        <v>37</v>
      </c>
      <c r="W162" s="86">
        <v>90.333333333333329</v>
      </c>
      <c r="X162" s="99">
        <f t="shared" si="47"/>
        <v>40.959409594095945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4</v>
      </c>
      <c r="BN162" s="50">
        <f t="shared" si="64"/>
        <v>0</v>
      </c>
      <c r="BO162" s="51">
        <f t="shared" si="65"/>
        <v>90.333333333333329</v>
      </c>
      <c r="BP162" s="51">
        <f t="shared" si="66"/>
        <v>37</v>
      </c>
      <c r="BQ162" s="54">
        <f t="shared" si="67"/>
        <v>0.40959409594095941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20</v>
      </c>
      <c r="S163" s="42">
        <v>17</v>
      </c>
      <c r="T163" s="42">
        <v>12</v>
      </c>
      <c r="U163" s="42">
        <v>5</v>
      </c>
      <c r="V163" s="85">
        <f t="shared" si="50"/>
        <v>199</v>
      </c>
      <c r="W163" s="86">
        <v>31.75</v>
      </c>
      <c r="X163" s="99">
        <f t="shared" si="47"/>
        <v>626.77165354330714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>
        <v>3</v>
      </c>
      <c r="AX163" s="42">
        <v>0</v>
      </c>
      <c r="AY163" s="42">
        <v>0</v>
      </c>
      <c r="AZ163" s="85">
        <f t="shared" si="52"/>
        <v>8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20</v>
      </c>
      <c r="BL163" s="50">
        <f t="shared" si="62"/>
        <v>20</v>
      </c>
      <c r="BM163" s="50">
        <f t="shared" si="63"/>
        <v>12</v>
      </c>
      <c r="BN163" s="50">
        <f t="shared" si="64"/>
        <v>5</v>
      </c>
      <c r="BO163" s="51">
        <f t="shared" si="65"/>
        <v>31.75</v>
      </c>
      <c r="BP163" s="51">
        <f t="shared" si="66"/>
        <v>207</v>
      </c>
      <c r="BQ163" s="54">
        <f t="shared" si="67"/>
        <v>6.5196850393700787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>
        <v>12</v>
      </c>
      <c r="T164" s="42">
        <v>4</v>
      </c>
      <c r="U164" s="42">
        <v>0</v>
      </c>
      <c r="V164" s="85">
        <f t="shared" si="50"/>
        <v>63</v>
      </c>
      <c r="W164" s="86">
        <v>72.833333333333329</v>
      </c>
      <c r="X164" s="99">
        <f t="shared" si="47"/>
        <v>86.498855835240278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12</v>
      </c>
      <c r="BM164" s="50">
        <f t="shared" si="63"/>
        <v>4</v>
      </c>
      <c r="BN164" s="50">
        <f t="shared" si="64"/>
        <v>0</v>
      </c>
      <c r="BO164" s="51">
        <f t="shared" si="65"/>
        <v>72.833333333333329</v>
      </c>
      <c r="BP164" s="51">
        <f t="shared" si="66"/>
        <v>63</v>
      </c>
      <c r="BQ164" s="54">
        <f t="shared" si="67"/>
        <v>0.86498855835240285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>
        <v>0</v>
      </c>
      <c r="T165" s="42">
        <v>6</v>
      </c>
      <c r="U165" s="42">
        <v>4</v>
      </c>
      <c r="V165" s="85">
        <f t="shared" si="50"/>
        <v>76</v>
      </c>
      <c r="W165" s="86">
        <v>69</v>
      </c>
      <c r="X165" s="99">
        <f t="shared" si="47"/>
        <v>110.14492753623189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6</v>
      </c>
      <c r="BN165" s="50">
        <f t="shared" si="64"/>
        <v>4</v>
      </c>
      <c r="BO165" s="51">
        <f t="shared" si="65"/>
        <v>70.5</v>
      </c>
      <c r="BP165" s="51">
        <f t="shared" si="66"/>
        <v>77</v>
      </c>
      <c r="BQ165" s="54">
        <f t="shared" si="67"/>
        <v>1.0921985815602837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>
        <v>0</v>
      </c>
      <c r="T166" s="42">
        <v>4</v>
      </c>
      <c r="U166" s="42">
        <v>0</v>
      </c>
      <c r="V166" s="85">
        <f t="shared" si="50"/>
        <v>26</v>
      </c>
      <c r="W166" s="86">
        <v>13.083333333333334</v>
      </c>
      <c r="X166" s="99">
        <f t="shared" si="47"/>
        <v>198.72611464968153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4</v>
      </c>
      <c r="BN166" s="50">
        <f t="shared" si="64"/>
        <v>0</v>
      </c>
      <c r="BO166" s="51">
        <f t="shared" si="65"/>
        <v>13.083333333333334</v>
      </c>
      <c r="BP166" s="51">
        <f t="shared" si="66"/>
        <v>26</v>
      </c>
      <c r="BQ166" s="54">
        <f t="shared" si="67"/>
        <v>1.9872611464968153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>
        <v>2</v>
      </c>
      <c r="T167" s="42">
        <v>4</v>
      </c>
      <c r="U167" s="42">
        <v>1</v>
      </c>
      <c r="V167" s="85">
        <f t="shared" si="50"/>
        <v>35</v>
      </c>
      <c r="W167" s="86">
        <v>36.833333333333329</v>
      </c>
      <c r="X167" s="99">
        <f t="shared" si="47"/>
        <v>95.022624434389158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2</v>
      </c>
      <c r="BM167" s="50">
        <f t="shared" si="63"/>
        <v>4</v>
      </c>
      <c r="BN167" s="50">
        <f t="shared" si="64"/>
        <v>1</v>
      </c>
      <c r="BO167" s="51">
        <f t="shared" si="65"/>
        <v>36.833333333333329</v>
      </c>
      <c r="BP167" s="51">
        <f t="shared" si="66"/>
        <v>35</v>
      </c>
      <c r="BQ167" s="54">
        <f t="shared" si="67"/>
        <v>0.95022624434389158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>
        <v>0</v>
      </c>
      <c r="T168" s="42">
        <v>2</v>
      </c>
      <c r="U168" s="42">
        <v>0</v>
      </c>
      <c r="V168" s="85">
        <f t="shared" si="50"/>
        <v>14</v>
      </c>
      <c r="W168" s="86">
        <v>25.416666666666668</v>
      </c>
      <c r="X168" s="99">
        <f t="shared" si="47"/>
        <v>55.081967213114744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2</v>
      </c>
      <c r="BN168" s="50">
        <f t="shared" si="64"/>
        <v>0</v>
      </c>
      <c r="BO168" s="51">
        <f t="shared" si="65"/>
        <v>25.416666666666668</v>
      </c>
      <c r="BP168" s="51">
        <f t="shared" si="66"/>
        <v>14</v>
      </c>
      <c r="BQ168" s="54">
        <f t="shared" si="67"/>
        <v>0.55081967213114746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>
        <v>8</v>
      </c>
      <c r="T169" s="42">
        <v>6</v>
      </c>
      <c r="U169" s="42">
        <v>0</v>
      </c>
      <c r="V169" s="85">
        <f t="shared" si="50"/>
        <v>66</v>
      </c>
      <c r="W169" s="86">
        <v>83</v>
      </c>
      <c r="X169" s="99">
        <f t="shared" si="47"/>
        <v>79.518072289156621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>
        <v>0</v>
      </c>
      <c r="AI169" s="42">
        <v>2</v>
      </c>
      <c r="AJ169" s="42">
        <v>0</v>
      </c>
      <c r="AK169" s="85">
        <f t="shared" si="51"/>
        <v>6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8</v>
      </c>
      <c r="BM169" s="50">
        <f t="shared" si="63"/>
        <v>8</v>
      </c>
      <c r="BN169" s="50">
        <f t="shared" si="64"/>
        <v>0</v>
      </c>
      <c r="BO169" s="51">
        <f t="shared" si="65"/>
        <v>83</v>
      </c>
      <c r="BP169" s="51">
        <f t="shared" si="66"/>
        <v>72</v>
      </c>
      <c r="BQ169" s="54">
        <f t="shared" si="67"/>
        <v>0.86746987951807231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16</v>
      </c>
      <c r="R170" s="42">
        <v>24</v>
      </c>
      <c r="S170" s="42">
        <v>23</v>
      </c>
      <c r="T170" s="42">
        <v>12</v>
      </c>
      <c r="U170" s="42">
        <v>0</v>
      </c>
      <c r="V170" s="85">
        <f t="shared" si="50"/>
        <v>194</v>
      </c>
      <c r="W170" s="86">
        <v>233</v>
      </c>
      <c r="X170" s="99">
        <f t="shared" si="47"/>
        <v>83.261802575107296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16</v>
      </c>
      <c r="BK170" s="50">
        <f t="shared" si="61"/>
        <v>24</v>
      </c>
      <c r="BL170" s="50">
        <f t="shared" si="62"/>
        <v>23</v>
      </c>
      <c r="BM170" s="50">
        <f t="shared" si="63"/>
        <v>12</v>
      </c>
      <c r="BN170" s="50">
        <f t="shared" si="64"/>
        <v>0</v>
      </c>
      <c r="BO170" s="51">
        <f t="shared" si="65"/>
        <v>233</v>
      </c>
      <c r="BP170" s="51">
        <f t="shared" si="66"/>
        <v>194</v>
      </c>
      <c r="BQ170" s="54">
        <f t="shared" si="67"/>
        <v>0.83261802575107291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>
        <v>6</v>
      </c>
      <c r="T171" s="42">
        <v>2</v>
      </c>
      <c r="U171" s="42">
        <v>3</v>
      </c>
      <c r="V171" s="85">
        <f t="shared" si="50"/>
        <v>49</v>
      </c>
      <c r="W171" s="86">
        <v>58</v>
      </c>
      <c r="X171" s="99">
        <f t="shared" si="47"/>
        <v>84.482758620689651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6</v>
      </c>
      <c r="BM171" s="50">
        <f t="shared" si="63"/>
        <v>2</v>
      </c>
      <c r="BN171" s="50">
        <f t="shared" si="64"/>
        <v>3</v>
      </c>
      <c r="BO171" s="51">
        <f t="shared" si="65"/>
        <v>58</v>
      </c>
      <c r="BP171" s="51">
        <f t="shared" si="66"/>
        <v>49</v>
      </c>
      <c r="BQ171" s="54">
        <f t="shared" si="67"/>
        <v>0.84482758620689657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8</v>
      </c>
      <c r="S172" s="42">
        <v>7</v>
      </c>
      <c r="T172" s="42">
        <v>0</v>
      </c>
      <c r="U172" s="42">
        <v>0</v>
      </c>
      <c r="V172" s="85">
        <f t="shared" si="50"/>
        <v>73</v>
      </c>
      <c r="W172" s="86">
        <v>74.75</v>
      </c>
      <c r="X172" s="99">
        <f t="shared" si="47"/>
        <v>97.658862876254176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4</v>
      </c>
      <c r="AW172" s="42">
        <v>3</v>
      </c>
      <c r="AX172" s="42">
        <v>0</v>
      </c>
      <c r="AY172" s="42">
        <v>0</v>
      </c>
      <c r="AZ172" s="85">
        <f t="shared" si="52"/>
        <v>12</v>
      </c>
      <c r="BA172" s="86">
        <v>4.5</v>
      </c>
      <c r="BB172" s="99">
        <f t="shared" si="49"/>
        <v>266.66666666666663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12</v>
      </c>
      <c r="BL172" s="50">
        <f t="shared" si="62"/>
        <v>10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85</v>
      </c>
      <c r="BQ172" s="54">
        <f t="shared" si="67"/>
        <v>1.060952777199917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9</v>
      </c>
      <c r="S173" s="42">
        <v>8</v>
      </c>
      <c r="T173" s="42">
        <v>5</v>
      </c>
      <c r="U173" s="42">
        <v>0</v>
      </c>
      <c r="V173" s="85">
        <f t="shared" si="50"/>
        <v>71</v>
      </c>
      <c r="W173" s="86">
        <v>57.916666666666664</v>
      </c>
      <c r="X173" s="99">
        <f t="shared" si="47"/>
        <v>122.58992805755395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2</v>
      </c>
      <c r="AW173" s="42">
        <v>0</v>
      </c>
      <c r="AX173" s="42">
        <v>0</v>
      </c>
      <c r="AY173" s="42">
        <v>0</v>
      </c>
      <c r="AZ173" s="85">
        <f t="shared" si="52"/>
        <v>3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11</v>
      </c>
      <c r="BL173" s="50">
        <f t="shared" si="62"/>
        <v>8</v>
      </c>
      <c r="BM173" s="50">
        <f t="shared" si="63"/>
        <v>5</v>
      </c>
      <c r="BN173" s="50">
        <f t="shared" si="64"/>
        <v>0</v>
      </c>
      <c r="BO173" s="51">
        <f t="shared" si="65"/>
        <v>57.916666666666664</v>
      </c>
      <c r="BP173" s="51">
        <f t="shared" si="66"/>
        <v>74</v>
      </c>
      <c r="BQ173" s="54">
        <f t="shared" si="67"/>
        <v>1.2776978417266187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5</v>
      </c>
      <c r="S174" s="42">
        <v>3</v>
      </c>
      <c r="T174" s="42">
        <v>5</v>
      </c>
      <c r="U174" s="42">
        <v>1</v>
      </c>
      <c r="V174" s="85">
        <f t="shared" si="50"/>
        <v>38</v>
      </c>
      <c r="W174" s="86">
        <v>44.25</v>
      </c>
      <c r="X174" s="99">
        <f t="shared" si="47"/>
        <v>85.875706214689259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1</v>
      </c>
      <c r="AX174" s="42">
        <v>0</v>
      </c>
      <c r="AY174" s="42">
        <v>0</v>
      </c>
      <c r="AZ174" s="85">
        <f t="shared" si="52"/>
        <v>1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5</v>
      </c>
      <c r="BL174" s="50">
        <f t="shared" si="62"/>
        <v>4</v>
      </c>
      <c r="BM174" s="50">
        <f t="shared" si="63"/>
        <v>5</v>
      </c>
      <c r="BN174" s="50">
        <f t="shared" si="64"/>
        <v>1</v>
      </c>
      <c r="BO174" s="51">
        <f t="shared" si="65"/>
        <v>45.116666666666667</v>
      </c>
      <c r="BP174" s="51">
        <f t="shared" si="66"/>
        <v>39</v>
      </c>
      <c r="BQ174" s="54">
        <f t="shared" si="67"/>
        <v>0.86442556335426668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>
        <v>0</v>
      </c>
      <c r="U175" s="42">
        <v>1</v>
      </c>
      <c r="V175" s="85">
        <f t="shared" si="50"/>
        <v>3</v>
      </c>
      <c r="W175" s="86">
        <v>11.583333333333334</v>
      </c>
      <c r="X175" s="99">
        <f t="shared" si="47"/>
        <v>25.899280575539567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>
        <v>2</v>
      </c>
      <c r="AI175" s="42">
        <v>0</v>
      </c>
      <c r="AJ175" s="42">
        <v>1</v>
      </c>
      <c r="AK175" s="85">
        <f t="shared" si="51"/>
        <v>11</v>
      </c>
      <c r="AL175" s="86">
        <v>6.5</v>
      </c>
      <c r="AM175" s="99">
        <f t="shared" si="48"/>
        <v>169.23076923076923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1</v>
      </c>
      <c r="AZ175" s="85">
        <f t="shared" si="52"/>
        <v>1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2</v>
      </c>
      <c r="BM175" s="50">
        <f t="shared" si="63"/>
        <v>0</v>
      </c>
      <c r="BN175" s="50">
        <f t="shared" si="64"/>
        <v>3</v>
      </c>
      <c r="BO175" s="51">
        <f t="shared" si="65"/>
        <v>18.083333333333336</v>
      </c>
      <c r="BP175" s="51">
        <f t="shared" si="66"/>
        <v>15</v>
      </c>
      <c r="BQ175" s="54">
        <f t="shared" si="67"/>
        <v>0.82949308755760354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7</v>
      </c>
      <c r="S176" s="42">
        <v>10</v>
      </c>
      <c r="T176" s="42">
        <v>1</v>
      </c>
      <c r="U176" s="42">
        <v>1</v>
      </c>
      <c r="V176" s="85">
        <f t="shared" si="50"/>
        <v>55</v>
      </c>
      <c r="W176" s="86">
        <v>36</v>
      </c>
      <c r="X176" s="99">
        <f t="shared" si="47"/>
        <v>152.77777777777777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1</v>
      </c>
      <c r="AW176" s="42">
        <v>0</v>
      </c>
      <c r="AX176" s="42">
        <v>0</v>
      </c>
      <c r="AY176" s="42">
        <v>0</v>
      </c>
      <c r="AZ176" s="85">
        <f t="shared" si="52"/>
        <v>2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8</v>
      </c>
      <c r="BL176" s="50">
        <f t="shared" si="62"/>
        <v>10</v>
      </c>
      <c r="BM176" s="50">
        <f t="shared" si="63"/>
        <v>1</v>
      </c>
      <c r="BN176" s="50">
        <f t="shared" si="64"/>
        <v>1</v>
      </c>
      <c r="BO176" s="51">
        <f t="shared" si="65"/>
        <v>36.43333333333333</v>
      </c>
      <c r="BP176" s="51">
        <f t="shared" si="66"/>
        <v>59</v>
      </c>
      <c r="BQ176" s="54">
        <f t="shared" si="67"/>
        <v>1.6193961573650504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17</v>
      </c>
      <c r="S177" s="42">
        <v>11</v>
      </c>
      <c r="T177" s="42">
        <v>9</v>
      </c>
      <c r="U177" s="42">
        <v>10</v>
      </c>
      <c r="V177" s="85">
        <f t="shared" si="50"/>
        <v>125</v>
      </c>
      <c r="W177" s="86">
        <v>83.083333333333329</v>
      </c>
      <c r="X177" s="99">
        <f t="shared" si="47"/>
        <v>150.45135406218657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1</v>
      </c>
      <c r="AK177" s="85">
        <f t="shared" si="51"/>
        <v>1</v>
      </c>
      <c r="AL177" s="86">
        <v>2.6</v>
      </c>
      <c r="AM177" s="99">
        <f t="shared" si="48"/>
        <v>38.46153846153846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>
        <v>0</v>
      </c>
      <c r="AX177" s="42">
        <v>0</v>
      </c>
      <c r="AY177" s="42">
        <v>0</v>
      </c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17</v>
      </c>
      <c r="BL177" s="50">
        <f t="shared" si="62"/>
        <v>11</v>
      </c>
      <c r="BM177" s="50">
        <f t="shared" si="63"/>
        <v>9</v>
      </c>
      <c r="BN177" s="50">
        <f t="shared" si="64"/>
        <v>11</v>
      </c>
      <c r="BO177" s="51">
        <f t="shared" si="65"/>
        <v>85.683333333333323</v>
      </c>
      <c r="BP177" s="51">
        <f t="shared" si="66"/>
        <v>128</v>
      </c>
      <c r="BQ177" s="54">
        <f t="shared" si="67"/>
        <v>1.4938727873954485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>
        <v>5</v>
      </c>
      <c r="T178" s="42">
        <v>10</v>
      </c>
      <c r="U178" s="42">
        <v>0</v>
      </c>
      <c r="V178" s="85">
        <f t="shared" si="50"/>
        <v>44</v>
      </c>
      <c r="W178" s="86">
        <v>38.75</v>
      </c>
      <c r="X178" s="99">
        <f t="shared" si="47"/>
        <v>113.54838709677419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5</v>
      </c>
      <c r="BM178" s="50">
        <f t="shared" si="63"/>
        <v>10</v>
      </c>
      <c r="BN178" s="50">
        <f t="shared" si="64"/>
        <v>0</v>
      </c>
      <c r="BO178" s="51">
        <f t="shared" si="65"/>
        <v>40.916666666666664</v>
      </c>
      <c r="BP178" s="51">
        <f t="shared" si="66"/>
        <v>45</v>
      </c>
      <c r="BQ178" s="54">
        <f t="shared" si="67"/>
        <v>1.0997963340122201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>
        <v>4</v>
      </c>
      <c r="T179" s="42">
        <v>2</v>
      </c>
      <c r="U179" s="42">
        <v>0</v>
      </c>
      <c r="V179" s="85">
        <f t="shared" si="50"/>
        <v>18</v>
      </c>
      <c r="W179" s="86">
        <v>34.416666666666664</v>
      </c>
      <c r="X179" s="99">
        <f t="shared" si="47"/>
        <v>52.300242130750604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4</v>
      </c>
      <c r="BM179" s="50">
        <f t="shared" si="63"/>
        <v>2</v>
      </c>
      <c r="BN179" s="50">
        <f t="shared" si="64"/>
        <v>0</v>
      </c>
      <c r="BO179" s="51">
        <f t="shared" si="65"/>
        <v>34.416666666666664</v>
      </c>
      <c r="BP179" s="51">
        <f t="shared" si="66"/>
        <v>18</v>
      </c>
      <c r="BQ179" s="54">
        <f t="shared" si="67"/>
        <v>0.52300242130750607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8</v>
      </c>
      <c r="S180" s="42">
        <v>2</v>
      </c>
      <c r="T180" s="42">
        <v>5</v>
      </c>
      <c r="U180" s="42">
        <v>1</v>
      </c>
      <c r="V180" s="85">
        <f t="shared" si="50"/>
        <v>68</v>
      </c>
      <c r="W180" s="86">
        <v>45.5</v>
      </c>
      <c r="X180" s="99">
        <f t="shared" si="47"/>
        <v>149.45054945054946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8</v>
      </c>
      <c r="BL180" s="50">
        <f t="shared" si="62"/>
        <v>2</v>
      </c>
      <c r="BM180" s="50">
        <f t="shared" si="63"/>
        <v>5</v>
      </c>
      <c r="BN180" s="50">
        <f t="shared" si="64"/>
        <v>1</v>
      </c>
      <c r="BO180" s="51">
        <f t="shared" si="65"/>
        <v>45.5</v>
      </c>
      <c r="BP180" s="51">
        <f t="shared" si="66"/>
        <v>68</v>
      </c>
      <c r="BQ180" s="54">
        <f t="shared" si="67"/>
        <v>1.4945054945054945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>
        <v>3</v>
      </c>
      <c r="T181" s="42">
        <v>6</v>
      </c>
      <c r="U181" s="42">
        <v>0</v>
      </c>
      <c r="V181" s="85">
        <f t="shared" si="50"/>
        <v>22</v>
      </c>
      <c r="W181" s="86">
        <v>15.083333333333334</v>
      </c>
      <c r="X181" s="99">
        <f t="shared" si="47"/>
        <v>145.85635359116023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3</v>
      </c>
      <c r="BM181" s="50">
        <f t="shared" si="63"/>
        <v>6</v>
      </c>
      <c r="BN181" s="50">
        <f t="shared" si="64"/>
        <v>0</v>
      </c>
      <c r="BO181" s="51">
        <f t="shared" si="65"/>
        <v>15.083333333333334</v>
      </c>
      <c r="BP181" s="51">
        <f t="shared" si="66"/>
        <v>22</v>
      </c>
      <c r="BQ181" s="54">
        <f t="shared" si="67"/>
        <v>1.4585635359116023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11</v>
      </c>
      <c r="R182" s="42">
        <v>3</v>
      </c>
      <c r="S182" s="42">
        <v>4</v>
      </c>
      <c r="T182" s="42">
        <v>4</v>
      </c>
      <c r="U182" s="42">
        <v>0</v>
      </c>
      <c r="V182" s="85">
        <f t="shared" si="50"/>
        <v>45</v>
      </c>
      <c r="W182" s="86">
        <v>39.833333333333336</v>
      </c>
      <c r="X182" s="99">
        <f t="shared" si="47"/>
        <v>112.97071129707112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11</v>
      </c>
      <c r="BK182" s="50">
        <f t="shared" si="61"/>
        <v>3</v>
      </c>
      <c r="BL182" s="50">
        <f t="shared" si="62"/>
        <v>4</v>
      </c>
      <c r="BM182" s="50">
        <f t="shared" si="63"/>
        <v>4</v>
      </c>
      <c r="BN182" s="50">
        <f t="shared" si="64"/>
        <v>0</v>
      </c>
      <c r="BO182" s="51">
        <f t="shared" si="65"/>
        <v>39.833333333333336</v>
      </c>
      <c r="BP182" s="51">
        <f t="shared" si="66"/>
        <v>45</v>
      </c>
      <c r="BQ182" s="54">
        <f t="shared" si="67"/>
        <v>1.1297071129707112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7</v>
      </c>
      <c r="P183" s="42">
        <v>3</v>
      </c>
      <c r="Q183" s="42">
        <v>5</v>
      </c>
      <c r="R183" s="42">
        <v>8</v>
      </c>
      <c r="S183" s="42">
        <v>9</v>
      </c>
      <c r="T183" s="42">
        <v>3</v>
      </c>
      <c r="U183" s="42">
        <v>0</v>
      </c>
      <c r="V183" s="85">
        <f t="shared" si="50"/>
        <v>71</v>
      </c>
      <c r="W183" s="86">
        <v>59.416666666666664</v>
      </c>
      <c r="X183" s="99">
        <f t="shared" si="47"/>
        <v>119.49509116409538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7</v>
      </c>
      <c r="BI183" s="50">
        <f t="shared" si="59"/>
        <v>3</v>
      </c>
      <c r="BJ183" s="50">
        <f t="shared" si="60"/>
        <v>5</v>
      </c>
      <c r="BK183" s="50">
        <f t="shared" si="61"/>
        <v>8</v>
      </c>
      <c r="BL183" s="50">
        <f t="shared" si="62"/>
        <v>9</v>
      </c>
      <c r="BM183" s="50">
        <f t="shared" si="63"/>
        <v>3</v>
      </c>
      <c r="BN183" s="50">
        <f t="shared" si="64"/>
        <v>0</v>
      </c>
      <c r="BO183" s="51">
        <f t="shared" si="65"/>
        <v>59.849999999999994</v>
      </c>
      <c r="BP183" s="51">
        <f t="shared" si="66"/>
        <v>71</v>
      </c>
      <c r="BQ183" s="54">
        <f t="shared" si="67"/>
        <v>1.1862990810359233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6</v>
      </c>
      <c r="S184" s="42">
        <v>9</v>
      </c>
      <c r="T184" s="42">
        <v>6</v>
      </c>
      <c r="U184" s="42">
        <v>0</v>
      </c>
      <c r="V184" s="85">
        <f t="shared" si="50"/>
        <v>49</v>
      </c>
      <c r="W184" s="86">
        <v>47.5</v>
      </c>
      <c r="X184" s="99">
        <f t="shared" si="47"/>
        <v>103.15789473684211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>
        <v>1</v>
      </c>
      <c r="AI184" s="42">
        <v>0</v>
      </c>
      <c r="AJ184" s="42">
        <v>0</v>
      </c>
      <c r="AK184" s="85">
        <f t="shared" si="51"/>
        <v>5</v>
      </c>
      <c r="AL184" s="86">
        <v>3.0333333333333337</v>
      </c>
      <c r="AM184" s="99">
        <f t="shared" si="48"/>
        <v>164.83516483516482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6</v>
      </c>
      <c r="BL184" s="50">
        <f t="shared" si="62"/>
        <v>10</v>
      </c>
      <c r="BM184" s="50">
        <f t="shared" si="63"/>
        <v>6</v>
      </c>
      <c r="BN184" s="50">
        <f t="shared" si="64"/>
        <v>0</v>
      </c>
      <c r="BO184" s="51">
        <f t="shared" si="65"/>
        <v>50.533333333333331</v>
      </c>
      <c r="BP184" s="51">
        <f t="shared" si="66"/>
        <v>54</v>
      </c>
      <c r="BQ184" s="54">
        <f t="shared" si="67"/>
        <v>1.0686015831134565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>
        <v>7</v>
      </c>
      <c r="T185" s="42">
        <v>20</v>
      </c>
      <c r="U185" s="42">
        <v>1</v>
      </c>
      <c r="V185" s="85">
        <f t="shared" si="50"/>
        <v>135</v>
      </c>
      <c r="W185" s="86">
        <v>87.833333333333329</v>
      </c>
      <c r="X185" s="99">
        <f t="shared" si="47"/>
        <v>153.7001897533207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7</v>
      </c>
      <c r="BM185" s="50">
        <f t="shared" si="63"/>
        <v>20</v>
      </c>
      <c r="BN185" s="50">
        <f t="shared" si="64"/>
        <v>1</v>
      </c>
      <c r="BO185" s="51">
        <f t="shared" si="65"/>
        <v>87.833333333333329</v>
      </c>
      <c r="BP185" s="51">
        <f t="shared" si="66"/>
        <v>135</v>
      </c>
      <c r="BQ185" s="54">
        <f t="shared" si="67"/>
        <v>1.5370018975332069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>
        <v>39</v>
      </c>
      <c r="T186" s="42">
        <v>44</v>
      </c>
      <c r="U186" s="42">
        <v>10</v>
      </c>
      <c r="V186" s="85">
        <f t="shared" si="50"/>
        <v>296</v>
      </c>
      <c r="W186" s="86">
        <v>212.75</v>
      </c>
      <c r="X186" s="99">
        <f t="shared" si="47"/>
        <v>139.13043478260869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39</v>
      </c>
      <c r="BM186" s="50">
        <f t="shared" si="63"/>
        <v>44</v>
      </c>
      <c r="BN186" s="50">
        <f t="shared" si="64"/>
        <v>10</v>
      </c>
      <c r="BO186" s="51">
        <f t="shared" si="65"/>
        <v>214.91666666666666</v>
      </c>
      <c r="BP186" s="51">
        <f t="shared" si="66"/>
        <v>296</v>
      </c>
      <c r="BQ186" s="54">
        <f t="shared" si="67"/>
        <v>1.3772780147343933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11</v>
      </c>
      <c r="O187" s="42">
        <v>5</v>
      </c>
      <c r="P187" s="42">
        <v>10</v>
      </c>
      <c r="Q187" s="42">
        <v>14</v>
      </c>
      <c r="R187" s="42">
        <v>23</v>
      </c>
      <c r="S187" s="42">
        <v>15</v>
      </c>
      <c r="T187" s="42">
        <v>15</v>
      </c>
      <c r="U187" s="42">
        <v>6</v>
      </c>
      <c r="V187" s="85">
        <f t="shared" si="50"/>
        <v>118</v>
      </c>
      <c r="W187" s="86">
        <v>107.83333333333333</v>
      </c>
      <c r="X187" s="99">
        <f t="shared" si="47"/>
        <v>109.42812982998456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11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23</v>
      </c>
      <c r="BL187" s="50">
        <f t="shared" si="62"/>
        <v>15</v>
      </c>
      <c r="BM187" s="50">
        <f t="shared" si="63"/>
        <v>15</v>
      </c>
      <c r="BN187" s="50">
        <f t="shared" si="64"/>
        <v>6</v>
      </c>
      <c r="BO187" s="51">
        <f t="shared" si="65"/>
        <v>109.76666666666667</v>
      </c>
      <c r="BP187" s="51">
        <f t="shared" si="66"/>
        <v>119</v>
      </c>
      <c r="BQ187" s="54">
        <f t="shared" si="67"/>
        <v>1.0841178256908595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18</v>
      </c>
      <c r="R188" s="42">
        <v>33</v>
      </c>
      <c r="S188" s="42">
        <v>64</v>
      </c>
      <c r="T188" s="42">
        <v>38</v>
      </c>
      <c r="U188" s="42">
        <v>7</v>
      </c>
      <c r="V188" s="85">
        <f t="shared" si="50"/>
        <v>297</v>
      </c>
      <c r="W188" s="86">
        <v>192.33333333333334</v>
      </c>
      <c r="X188" s="99">
        <f t="shared" si="47"/>
        <v>154.41941074523396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2</v>
      </c>
      <c r="AJ188" s="42">
        <v>0</v>
      </c>
      <c r="AK188" s="85">
        <f t="shared" si="51"/>
        <v>2</v>
      </c>
      <c r="AL188" s="86">
        <v>0.86666666666666659</v>
      </c>
      <c r="AM188" s="99">
        <f t="shared" si="48"/>
        <v>230.7692307692308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18</v>
      </c>
      <c r="BK188" s="50">
        <f t="shared" si="61"/>
        <v>33</v>
      </c>
      <c r="BL188" s="50">
        <f t="shared" si="62"/>
        <v>64</v>
      </c>
      <c r="BM188" s="50">
        <f t="shared" si="63"/>
        <v>40</v>
      </c>
      <c r="BN188" s="50">
        <f t="shared" si="64"/>
        <v>7</v>
      </c>
      <c r="BO188" s="51">
        <f t="shared" si="65"/>
        <v>214.20000000000002</v>
      </c>
      <c r="BP188" s="51">
        <f t="shared" si="66"/>
        <v>313</v>
      </c>
      <c r="BQ188" s="54">
        <f t="shared" si="67"/>
        <v>1.46125116713352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>
        <v>6</v>
      </c>
      <c r="T189" s="42">
        <v>0</v>
      </c>
      <c r="U189" s="42">
        <v>0</v>
      </c>
      <c r="V189" s="85">
        <f t="shared" si="50"/>
        <v>29</v>
      </c>
      <c r="W189" s="86">
        <v>19.5</v>
      </c>
      <c r="X189" s="99">
        <f t="shared" si="47"/>
        <v>148.71794871794873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6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29</v>
      </c>
      <c r="BQ189" s="54">
        <f t="shared" si="67"/>
        <v>1.4871794871794872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2</v>
      </c>
      <c r="S190" s="42">
        <v>6</v>
      </c>
      <c r="T190" s="42">
        <v>3</v>
      </c>
      <c r="U190" s="42">
        <v>2</v>
      </c>
      <c r="V190" s="85">
        <f t="shared" si="50"/>
        <v>55</v>
      </c>
      <c r="W190" s="86">
        <v>33.5</v>
      </c>
      <c r="X190" s="99">
        <f t="shared" si="47"/>
        <v>164.17910447761196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2</v>
      </c>
      <c r="BL190" s="50">
        <f t="shared" si="62"/>
        <v>6</v>
      </c>
      <c r="BM190" s="50">
        <f t="shared" si="63"/>
        <v>3</v>
      </c>
      <c r="BN190" s="50">
        <f t="shared" si="64"/>
        <v>2</v>
      </c>
      <c r="BO190" s="51">
        <f t="shared" si="65"/>
        <v>33.5</v>
      </c>
      <c r="BP190" s="51">
        <f t="shared" si="66"/>
        <v>55</v>
      </c>
      <c r="BQ190" s="54">
        <f t="shared" si="67"/>
        <v>1.6417910447761195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>
        <v>13</v>
      </c>
      <c r="T192" s="42">
        <v>12</v>
      </c>
      <c r="U192" s="42">
        <v>7</v>
      </c>
      <c r="V192" s="85">
        <f t="shared" si="50"/>
        <v>162</v>
      </c>
      <c r="W192" s="86">
        <v>160.16666666666666</v>
      </c>
      <c r="X192" s="99">
        <f t="shared" si="47"/>
        <v>101.14464099895943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>
        <v>0</v>
      </c>
      <c r="AX192" s="42">
        <v>0</v>
      </c>
      <c r="AY192" s="42">
        <v>0</v>
      </c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13</v>
      </c>
      <c r="BM192" s="50">
        <f t="shared" si="63"/>
        <v>12</v>
      </c>
      <c r="BN192" s="50">
        <f t="shared" si="64"/>
        <v>7</v>
      </c>
      <c r="BO192" s="51">
        <f t="shared" si="65"/>
        <v>170.13333333333333</v>
      </c>
      <c r="BP192" s="51">
        <f t="shared" si="66"/>
        <v>163</v>
      </c>
      <c r="BQ192" s="54">
        <f t="shared" si="67"/>
        <v>0.95807210031347967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14</v>
      </c>
      <c r="S193" s="42">
        <v>16</v>
      </c>
      <c r="T193" s="42">
        <v>31</v>
      </c>
      <c r="U193" s="42">
        <v>13</v>
      </c>
      <c r="V193" s="85">
        <f t="shared" si="50"/>
        <v>177</v>
      </c>
      <c r="W193" s="86">
        <v>85.75</v>
      </c>
      <c r="X193" s="99">
        <f t="shared" si="47"/>
        <v>206.41399416909621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14</v>
      </c>
      <c r="BL193" s="50">
        <f t="shared" si="62"/>
        <v>16</v>
      </c>
      <c r="BM193" s="50">
        <f t="shared" si="63"/>
        <v>31</v>
      </c>
      <c r="BN193" s="50">
        <f t="shared" si="64"/>
        <v>13</v>
      </c>
      <c r="BO193" s="51">
        <f t="shared" si="65"/>
        <v>85.75</v>
      </c>
      <c r="BP193" s="51">
        <f t="shared" si="66"/>
        <v>177</v>
      </c>
      <c r="BQ193" s="54">
        <f t="shared" si="67"/>
        <v>2.064139941690962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>
        <v>6</v>
      </c>
      <c r="T194" s="42">
        <v>17</v>
      </c>
      <c r="U194" s="42">
        <v>6</v>
      </c>
      <c r="V194" s="85">
        <f t="shared" si="50"/>
        <v>158</v>
      </c>
      <c r="W194" s="86">
        <v>129</v>
      </c>
      <c r="X194" s="99">
        <f t="shared" si="47"/>
        <v>122.48062015503875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6</v>
      </c>
      <c r="BM194" s="50">
        <f t="shared" si="63"/>
        <v>17</v>
      </c>
      <c r="BN194" s="50">
        <f t="shared" si="64"/>
        <v>6</v>
      </c>
      <c r="BO194" s="51">
        <f t="shared" si="65"/>
        <v>133.76666666666668</v>
      </c>
      <c r="BP194" s="51">
        <f t="shared" si="66"/>
        <v>159</v>
      </c>
      <c r="BQ194" s="54">
        <f t="shared" si="67"/>
        <v>1.1886369299775728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>
        <v>3</v>
      </c>
      <c r="T195" s="42">
        <v>0</v>
      </c>
      <c r="U195" s="42">
        <v>0</v>
      </c>
      <c r="V195" s="85">
        <f t="shared" si="50"/>
        <v>10</v>
      </c>
      <c r="W195" s="86">
        <v>32.833333333333336</v>
      </c>
      <c r="X195" s="99">
        <f t="shared" si="47"/>
        <v>30.45685279187817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3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10</v>
      </c>
      <c r="BQ195" s="54">
        <f t="shared" si="67"/>
        <v>0.3045685279187817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8</v>
      </c>
      <c r="S196" s="42">
        <v>5</v>
      </c>
      <c r="T196" s="42">
        <v>3</v>
      </c>
      <c r="U196" s="42">
        <v>5</v>
      </c>
      <c r="V196" s="85">
        <f t="shared" si="50"/>
        <v>43</v>
      </c>
      <c r="W196" s="86">
        <v>24.083333333333332</v>
      </c>
      <c r="X196" s="99">
        <f t="shared" si="47"/>
        <v>178.54671280276818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8</v>
      </c>
      <c r="BL196" s="50">
        <f t="shared" si="62"/>
        <v>5</v>
      </c>
      <c r="BM196" s="50">
        <f t="shared" si="63"/>
        <v>3</v>
      </c>
      <c r="BN196" s="50">
        <f t="shared" si="64"/>
        <v>5</v>
      </c>
      <c r="BO196" s="51">
        <f t="shared" si="65"/>
        <v>24.95</v>
      </c>
      <c r="BP196" s="51">
        <f t="shared" si="66"/>
        <v>43</v>
      </c>
      <c r="BQ196" s="54">
        <f t="shared" si="67"/>
        <v>1.7234468937875751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>
        <v>6</v>
      </c>
      <c r="T197" s="42">
        <v>5</v>
      </c>
      <c r="U197" s="42">
        <v>3</v>
      </c>
      <c r="V197" s="85">
        <f t="shared" si="50"/>
        <v>47</v>
      </c>
      <c r="W197" s="86">
        <v>45.666666666666664</v>
      </c>
      <c r="X197" s="99">
        <f t="shared" si="47"/>
        <v>102.91970802919708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6</v>
      </c>
      <c r="BM197" s="50">
        <f t="shared" si="63"/>
        <v>5</v>
      </c>
      <c r="BN197" s="50">
        <f t="shared" si="64"/>
        <v>3</v>
      </c>
      <c r="BO197" s="51">
        <f t="shared" si="65"/>
        <v>45.666666666666664</v>
      </c>
      <c r="BP197" s="51">
        <f t="shared" si="66"/>
        <v>47</v>
      </c>
      <c r="BQ197" s="54">
        <f t="shared" si="67"/>
        <v>1.0291970802919708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3</v>
      </c>
      <c r="S198" s="42">
        <v>1</v>
      </c>
      <c r="T198" s="42">
        <v>2</v>
      </c>
      <c r="U198" s="42">
        <v>2</v>
      </c>
      <c r="V198" s="85">
        <f t="shared" si="50"/>
        <v>24</v>
      </c>
      <c r="W198" s="86">
        <v>34.583333333333329</v>
      </c>
      <c r="X198" s="99">
        <f t="shared" ref="X198:X261" si="68">IFERROR(V198/W198,0)*100</f>
        <v>69.397590361445793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3</v>
      </c>
      <c r="BL198" s="50">
        <f t="shared" si="62"/>
        <v>1</v>
      </c>
      <c r="BM198" s="50">
        <f t="shared" si="63"/>
        <v>2</v>
      </c>
      <c r="BN198" s="50">
        <f t="shared" si="64"/>
        <v>2</v>
      </c>
      <c r="BO198" s="51">
        <f t="shared" si="65"/>
        <v>35.016666666666659</v>
      </c>
      <c r="BP198" s="51">
        <f t="shared" si="66"/>
        <v>24</v>
      </c>
      <c r="BQ198" s="54">
        <f t="shared" si="67"/>
        <v>0.68538791051880077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11</v>
      </c>
      <c r="R199" s="42">
        <v>13</v>
      </c>
      <c r="S199" s="42">
        <v>7</v>
      </c>
      <c r="T199" s="42">
        <v>3</v>
      </c>
      <c r="U199" s="42">
        <v>0</v>
      </c>
      <c r="V199" s="85">
        <f t="shared" ref="V199:V262" si="71">SUM(J199:U199)</f>
        <v>111</v>
      </c>
      <c r="W199" s="86">
        <v>106.5</v>
      </c>
      <c r="X199" s="99">
        <f t="shared" si="68"/>
        <v>104.22535211267605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11</v>
      </c>
      <c r="BK199" s="50">
        <f t="shared" ref="BK199:BK262" si="82">+R199+AG199+AV199</f>
        <v>13</v>
      </c>
      <c r="BL199" s="50">
        <f t="shared" ref="BL199:BL262" si="83">+S199+AH199+AW199</f>
        <v>7</v>
      </c>
      <c r="BM199" s="50">
        <f t="shared" ref="BM199:BM262" si="84">+T199+AI199+AX199</f>
        <v>3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111</v>
      </c>
      <c r="BQ199" s="54">
        <f t="shared" ref="BQ199:BQ262" si="88">IFERROR(BP199/BO199,0)</f>
        <v>1.0422535211267605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4</v>
      </c>
      <c r="S200" s="42">
        <v>1</v>
      </c>
      <c r="T200" s="42">
        <v>2</v>
      </c>
      <c r="U200" s="42">
        <v>0</v>
      </c>
      <c r="V200" s="85">
        <f t="shared" si="71"/>
        <v>16</v>
      </c>
      <c r="W200" s="86">
        <v>30.916666666666668</v>
      </c>
      <c r="X200" s="99">
        <f t="shared" si="68"/>
        <v>51.752021563342318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4</v>
      </c>
      <c r="BL200" s="50">
        <f t="shared" si="83"/>
        <v>1</v>
      </c>
      <c r="BM200" s="50">
        <f t="shared" si="84"/>
        <v>2</v>
      </c>
      <c r="BN200" s="50">
        <f t="shared" si="85"/>
        <v>0</v>
      </c>
      <c r="BO200" s="51">
        <f t="shared" si="86"/>
        <v>30.916666666666668</v>
      </c>
      <c r="BP200" s="51">
        <f t="shared" si="87"/>
        <v>16</v>
      </c>
      <c r="BQ200" s="54">
        <f t="shared" si="88"/>
        <v>0.51752021563342321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2</v>
      </c>
      <c r="S201" s="42">
        <v>0</v>
      </c>
      <c r="T201" s="42">
        <v>2</v>
      </c>
      <c r="U201" s="42">
        <v>0</v>
      </c>
      <c r="V201" s="85">
        <f t="shared" si="71"/>
        <v>34</v>
      </c>
      <c r="W201" s="86">
        <v>58.583333333333336</v>
      </c>
      <c r="X201" s="99">
        <f t="shared" si="68"/>
        <v>58.036984352773821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2</v>
      </c>
      <c r="BL201" s="50">
        <f t="shared" si="83"/>
        <v>0</v>
      </c>
      <c r="BM201" s="50">
        <f t="shared" si="84"/>
        <v>2</v>
      </c>
      <c r="BN201" s="50">
        <f t="shared" si="85"/>
        <v>0</v>
      </c>
      <c r="BO201" s="51">
        <f t="shared" si="86"/>
        <v>58.583333333333336</v>
      </c>
      <c r="BP201" s="51">
        <f t="shared" si="87"/>
        <v>34</v>
      </c>
      <c r="BQ201" s="54">
        <f t="shared" si="88"/>
        <v>0.58036984352773824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>
        <v>1</v>
      </c>
      <c r="T202" s="42">
        <v>3</v>
      </c>
      <c r="U202" s="42">
        <v>3</v>
      </c>
      <c r="V202" s="85">
        <f t="shared" si="71"/>
        <v>65</v>
      </c>
      <c r="W202" s="86">
        <v>58.25</v>
      </c>
      <c r="X202" s="99">
        <f t="shared" si="68"/>
        <v>111.58798283261801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1</v>
      </c>
      <c r="BM202" s="50">
        <f t="shared" si="84"/>
        <v>3</v>
      </c>
      <c r="BN202" s="50">
        <f t="shared" si="85"/>
        <v>3</v>
      </c>
      <c r="BO202" s="51">
        <f t="shared" si="86"/>
        <v>59.116666666666667</v>
      </c>
      <c r="BP202" s="51">
        <f t="shared" si="87"/>
        <v>65</v>
      </c>
      <c r="BQ202" s="54">
        <f t="shared" si="88"/>
        <v>1.0995207217366789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>
        <v>6</v>
      </c>
      <c r="T203" s="42">
        <v>2</v>
      </c>
      <c r="U203" s="42">
        <v>0</v>
      </c>
      <c r="V203" s="85">
        <f t="shared" si="71"/>
        <v>61</v>
      </c>
      <c r="W203" s="86">
        <v>71.416666666666671</v>
      </c>
      <c r="X203" s="99">
        <f t="shared" si="68"/>
        <v>85.414235705950986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6</v>
      </c>
      <c r="BM203" s="50">
        <f t="shared" si="84"/>
        <v>2</v>
      </c>
      <c r="BN203" s="50">
        <f t="shared" si="85"/>
        <v>0</v>
      </c>
      <c r="BO203" s="51">
        <f t="shared" si="86"/>
        <v>72.716666666666669</v>
      </c>
      <c r="BP203" s="51">
        <f t="shared" si="87"/>
        <v>63</v>
      </c>
      <c r="BQ203" s="54">
        <f t="shared" si="88"/>
        <v>0.86637634655053863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>
        <v>0</v>
      </c>
      <c r="T204" s="42">
        <v>1</v>
      </c>
      <c r="U204" s="42">
        <v>0</v>
      </c>
      <c r="V204" s="85">
        <f t="shared" si="71"/>
        <v>3</v>
      </c>
      <c r="W204" s="86">
        <v>7.5</v>
      </c>
      <c r="X204" s="99">
        <f t="shared" si="68"/>
        <v>40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1</v>
      </c>
      <c r="BN204" s="50">
        <f t="shared" si="85"/>
        <v>0</v>
      </c>
      <c r="BO204" s="51">
        <f t="shared" si="86"/>
        <v>7.5</v>
      </c>
      <c r="BP204" s="51">
        <f t="shared" si="87"/>
        <v>3</v>
      </c>
      <c r="BQ204" s="54">
        <f t="shared" si="88"/>
        <v>0.4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>
        <v>3</v>
      </c>
      <c r="T205" s="42">
        <v>2</v>
      </c>
      <c r="U205" s="42">
        <v>3</v>
      </c>
      <c r="V205" s="85">
        <f t="shared" si="71"/>
        <v>33</v>
      </c>
      <c r="W205" s="86">
        <v>32.583333333333329</v>
      </c>
      <c r="X205" s="99">
        <f t="shared" si="68"/>
        <v>101.27877237851663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3</v>
      </c>
      <c r="BM205" s="50">
        <f t="shared" si="84"/>
        <v>2</v>
      </c>
      <c r="BN205" s="50">
        <f t="shared" si="85"/>
        <v>3</v>
      </c>
      <c r="BO205" s="51">
        <f t="shared" si="86"/>
        <v>32.583333333333329</v>
      </c>
      <c r="BP205" s="51">
        <f t="shared" si="87"/>
        <v>33</v>
      </c>
      <c r="BQ205" s="54">
        <f t="shared" si="88"/>
        <v>1.0127877237851663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>
        <v>5</v>
      </c>
      <c r="T206" s="42">
        <v>3</v>
      </c>
      <c r="U206" s="42">
        <v>0</v>
      </c>
      <c r="V206" s="85">
        <f t="shared" si="71"/>
        <v>23</v>
      </c>
      <c r="W206" s="86">
        <v>13.833333333333334</v>
      </c>
      <c r="X206" s="99">
        <f t="shared" si="68"/>
        <v>166.26506024096386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5</v>
      </c>
      <c r="BM206" s="50">
        <f t="shared" si="84"/>
        <v>3</v>
      </c>
      <c r="BN206" s="50">
        <f t="shared" si="85"/>
        <v>0</v>
      </c>
      <c r="BO206" s="51">
        <f t="shared" si="86"/>
        <v>13.833333333333334</v>
      </c>
      <c r="BP206" s="51">
        <f t="shared" si="87"/>
        <v>23</v>
      </c>
      <c r="BQ206" s="54">
        <f t="shared" si="88"/>
        <v>1.6626506024096386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>
        <v>0</v>
      </c>
      <c r="T207" s="42">
        <v>2</v>
      </c>
      <c r="U207" s="42">
        <v>0</v>
      </c>
      <c r="V207" s="85">
        <f t="shared" si="71"/>
        <v>21</v>
      </c>
      <c r="W207" s="86">
        <v>14.5</v>
      </c>
      <c r="X207" s="99">
        <f t="shared" si="68"/>
        <v>144.82758620689654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2</v>
      </c>
      <c r="BN207" s="50">
        <f t="shared" si="85"/>
        <v>0</v>
      </c>
      <c r="BO207" s="51">
        <f t="shared" si="86"/>
        <v>14.5</v>
      </c>
      <c r="BP207" s="51">
        <f t="shared" si="87"/>
        <v>21</v>
      </c>
      <c r="BQ207" s="54">
        <f t="shared" si="88"/>
        <v>1.4482758620689655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>
        <v>3</v>
      </c>
      <c r="T208" s="42">
        <v>0</v>
      </c>
      <c r="U208" s="42">
        <v>0</v>
      </c>
      <c r="V208" s="85">
        <f t="shared" si="71"/>
        <v>7</v>
      </c>
      <c r="W208" s="86">
        <v>12.416666666666666</v>
      </c>
      <c r="X208" s="99">
        <f t="shared" si="68"/>
        <v>56.375838926174502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3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7</v>
      </c>
      <c r="BQ208" s="54">
        <f t="shared" si="88"/>
        <v>0.56375838926174504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>
        <v>22</v>
      </c>
      <c r="T209" s="42">
        <v>5</v>
      </c>
      <c r="U209" s="42">
        <v>2</v>
      </c>
      <c r="V209" s="85">
        <f t="shared" si="71"/>
        <v>83</v>
      </c>
      <c r="W209" s="86">
        <v>77.75</v>
      </c>
      <c r="X209" s="99">
        <f t="shared" si="68"/>
        <v>106.7524115755627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22</v>
      </c>
      <c r="BM209" s="50">
        <f t="shared" si="84"/>
        <v>5</v>
      </c>
      <c r="BN209" s="50">
        <f t="shared" si="85"/>
        <v>2</v>
      </c>
      <c r="BO209" s="51">
        <f t="shared" si="86"/>
        <v>78.61666666666666</v>
      </c>
      <c r="BP209" s="51">
        <f t="shared" si="87"/>
        <v>83</v>
      </c>
      <c r="BQ209" s="54">
        <f t="shared" si="88"/>
        <v>1.0557557769768922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>
        <v>11</v>
      </c>
      <c r="T210" s="42">
        <v>10</v>
      </c>
      <c r="U210" s="42">
        <v>1</v>
      </c>
      <c r="V210" s="85">
        <f t="shared" si="71"/>
        <v>85</v>
      </c>
      <c r="W210" s="86">
        <v>68.75</v>
      </c>
      <c r="X210" s="99">
        <f t="shared" si="68"/>
        <v>123.63636363636363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>
        <v>0</v>
      </c>
      <c r="AX210" s="42">
        <v>0</v>
      </c>
      <c r="AY210" s="42">
        <v>0</v>
      </c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11</v>
      </c>
      <c r="BM210" s="50">
        <f t="shared" si="84"/>
        <v>10</v>
      </c>
      <c r="BN210" s="50">
        <f t="shared" si="85"/>
        <v>1</v>
      </c>
      <c r="BO210" s="51">
        <f t="shared" si="86"/>
        <v>70.05</v>
      </c>
      <c r="BP210" s="51">
        <f t="shared" si="87"/>
        <v>86</v>
      </c>
      <c r="BQ210" s="54">
        <f t="shared" si="88"/>
        <v>1.2276945039257674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>
        <v>14</v>
      </c>
      <c r="T211" s="42">
        <v>7</v>
      </c>
      <c r="U211" s="42">
        <v>7</v>
      </c>
      <c r="V211" s="85">
        <f t="shared" si="71"/>
        <v>160</v>
      </c>
      <c r="W211" s="86">
        <v>135.33333333333331</v>
      </c>
      <c r="X211" s="99">
        <f t="shared" si="68"/>
        <v>118.22660098522168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14</v>
      </c>
      <c r="BM211" s="50">
        <f t="shared" si="84"/>
        <v>7</v>
      </c>
      <c r="BN211" s="50">
        <f t="shared" si="85"/>
        <v>7</v>
      </c>
      <c r="BO211" s="51">
        <f t="shared" si="86"/>
        <v>136.19999999999999</v>
      </c>
      <c r="BP211" s="51">
        <f t="shared" si="87"/>
        <v>161</v>
      </c>
      <c r="BQ211" s="54">
        <f t="shared" si="88"/>
        <v>1.1820851688693099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15</v>
      </c>
      <c r="S212" s="42">
        <v>14</v>
      </c>
      <c r="T212" s="42">
        <v>9</v>
      </c>
      <c r="U212" s="42">
        <v>11</v>
      </c>
      <c r="V212" s="85">
        <f t="shared" si="71"/>
        <v>122</v>
      </c>
      <c r="W212" s="86">
        <v>120.08333333333333</v>
      </c>
      <c r="X212" s="99">
        <f t="shared" si="68"/>
        <v>101.59611380985427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15</v>
      </c>
      <c r="BL212" s="50">
        <f t="shared" si="83"/>
        <v>14</v>
      </c>
      <c r="BM212" s="50">
        <f t="shared" si="84"/>
        <v>9</v>
      </c>
      <c r="BN212" s="50">
        <f t="shared" si="85"/>
        <v>11</v>
      </c>
      <c r="BO212" s="51">
        <f t="shared" si="86"/>
        <v>125.68333333333332</v>
      </c>
      <c r="BP212" s="51">
        <f t="shared" si="87"/>
        <v>129</v>
      </c>
      <c r="BQ212" s="54">
        <f t="shared" si="88"/>
        <v>1.0263890730672325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>
        <v>0</v>
      </c>
      <c r="V213" s="85">
        <f t="shared" si="71"/>
        <v>2</v>
      </c>
      <c r="W213" s="86">
        <v>13.583333333333334</v>
      </c>
      <c r="X213" s="99">
        <f t="shared" si="68"/>
        <v>14.723926380368097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2</v>
      </c>
      <c r="BQ213" s="54">
        <f t="shared" si="88"/>
        <v>0.1426872770511296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>
        <v>2</v>
      </c>
      <c r="T214" s="42">
        <v>2</v>
      </c>
      <c r="U214" s="42">
        <v>7</v>
      </c>
      <c r="V214" s="85">
        <f t="shared" si="71"/>
        <v>28</v>
      </c>
      <c r="W214" s="86">
        <v>37.416666666666664</v>
      </c>
      <c r="X214" s="99">
        <f t="shared" si="68"/>
        <v>74.832962138084639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2</v>
      </c>
      <c r="BM214" s="50">
        <f t="shared" si="84"/>
        <v>2</v>
      </c>
      <c r="BN214" s="50">
        <f t="shared" si="85"/>
        <v>7</v>
      </c>
      <c r="BO214" s="51">
        <f t="shared" si="86"/>
        <v>38.283333333333331</v>
      </c>
      <c r="BP214" s="51">
        <f t="shared" si="87"/>
        <v>29</v>
      </c>
      <c r="BQ214" s="54">
        <f t="shared" si="88"/>
        <v>0.75750979538528518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>
        <v>0</v>
      </c>
      <c r="T215" s="42">
        <v>0</v>
      </c>
      <c r="U215" s="42">
        <v>0</v>
      </c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>
        <v>1</v>
      </c>
      <c r="T216" s="42">
        <v>2</v>
      </c>
      <c r="U216" s="42">
        <v>0</v>
      </c>
      <c r="V216" s="85">
        <f t="shared" si="71"/>
        <v>10</v>
      </c>
      <c r="W216" s="86">
        <v>28.416666666666668</v>
      </c>
      <c r="X216" s="99">
        <f t="shared" si="68"/>
        <v>35.190615835777123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2</v>
      </c>
      <c r="BN216" s="50">
        <f t="shared" si="85"/>
        <v>0</v>
      </c>
      <c r="BO216" s="51">
        <f t="shared" si="86"/>
        <v>28.416666666666668</v>
      </c>
      <c r="BP216" s="51">
        <f t="shared" si="87"/>
        <v>10</v>
      </c>
      <c r="BQ216" s="54">
        <f t="shared" si="88"/>
        <v>0.35190615835777123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>
        <v>1</v>
      </c>
      <c r="T218" s="42">
        <v>0</v>
      </c>
      <c r="U218" s="42">
        <v>1</v>
      </c>
      <c r="V218" s="85">
        <f t="shared" si="71"/>
        <v>11</v>
      </c>
      <c r="W218" s="86">
        <v>8.1666666666666679</v>
      </c>
      <c r="X218" s="99">
        <f t="shared" si="68"/>
        <v>134.69387755102039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>
        <v>0</v>
      </c>
      <c r="AX218" s="42">
        <v>0</v>
      </c>
      <c r="AY218" s="42">
        <v>0</v>
      </c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1</v>
      </c>
      <c r="BM218" s="50">
        <f t="shared" si="84"/>
        <v>0</v>
      </c>
      <c r="BN218" s="50">
        <f t="shared" si="85"/>
        <v>1</v>
      </c>
      <c r="BO218" s="51">
        <f t="shared" si="86"/>
        <v>8.1666666666666679</v>
      </c>
      <c r="BP218" s="51">
        <f t="shared" si="87"/>
        <v>13</v>
      </c>
      <c r="BQ218" s="54">
        <f t="shared" si="88"/>
        <v>1.5918367346938773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>
        <v>1</v>
      </c>
      <c r="T219" s="42">
        <v>0</v>
      </c>
      <c r="U219" s="42">
        <v>0</v>
      </c>
      <c r="V219" s="85">
        <f t="shared" si="71"/>
        <v>22</v>
      </c>
      <c r="W219" s="86">
        <v>40.5</v>
      </c>
      <c r="X219" s="99">
        <f t="shared" si="68"/>
        <v>54.320987654320987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1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22</v>
      </c>
      <c r="BQ219" s="54">
        <f t="shared" si="88"/>
        <v>0.54320987654320985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>
        <v>5</v>
      </c>
      <c r="T220" s="42">
        <v>4</v>
      </c>
      <c r="U220" s="42">
        <v>4</v>
      </c>
      <c r="V220" s="85">
        <f t="shared" si="71"/>
        <v>35</v>
      </c>
      <c r="W220" s="86">
        <v>45.166666666666664</v>
      </c>
      <c r="X220" s="99">
        <f t="shared" si="68"/>
        <v>77.490774907749085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5</v>
      </c>
      <c r="BM220" s="50">
        <f t="shared" si="84"/>
        <v>4</v>
      </c>
      <c r="BN220" s="50">
        <f t="shared" si="85"/>
        <v>4</v>
      </c>
      <c r="BO220" s="51">
        <f t="shared" si="86"/>
        <v>45.166666666666664</v>
      </c>
      <c r="BP220" s="51">
        <f t="shared" si="87"/>
        <v>35</v>
      </c>
      <c r="BQ220" s="54">
        <f t="shared" si="88"/>
        <v>0.77490774907749083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>
        <v>4</v>
      </c>
      <c r="T221" s="42">
        <v>3</v>
      </c>
      <c r="U221" s="42">
        <v>0</v>
      </c>
      <c r="V221" s="85">
        <f t="shared" si="71"/>
        <v>31</v>
      </c>
      <c r="W221" s="86">
        <v>21.166666666666668</v>
      </c>
      <c r="X221" s="99">
        <f t="shared" si="68"/>
        <v>146.45669291338581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4</v>
      </c>
      <c r="BM221" s="50">
        <f t="shared" si="84"/>
        <v>3</v>
      </c>
      <c r="BN221" s="50">
        <f t="shared" si="85"/>
        <v>0</v>
      </c>
      <c r="BO221" s="51">
        <f t="shared" si="86"/>
        <v>21.166666666666668</v>
      </c>
      <c r="BP221" s="51">
        <f t="shared" si="87"/>
        <v>31</v>
      </c>
      <c r="BQ221" s="54">
        <f t="shared" si="88"/>
        <v>1.4645669291338581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>
        <v>12</v>
      </c>
      <c r="T222" s="42">
        <v>7</v>
      </c>
      <c r="U222" s="42">
        <v>4</v>
      </c>
      <c r="V222" s="85">
        <f t="shared" si="71"/>
        <v>64</v>
      </c>
      <c r="W222" s="86">
        <v>73.916666666666671</v>
      </c>
      <c r="X222" s="99">
        <f t="shared" si="68"/>
        <v>86.583990980834272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>
        <v>0</v>
      </c>
      <c r="AI222" s="42">
        <v>0</v>
      </c>
      <c r="AJ222" s="42">
        <v>0</v>
      </c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12</v>
      </c>
      <c r="BM222" s="50">
        <f t="shared" si="84"/>
        <v>7</v>
      </c>
      <c r="BN222" s="50">
        <f t="shared" si="85"/>
        <v>4</v>
      </c>
      <c r="BO222" s="51">
        <f t="shared" si="86"/>
        <v>74.350000000000009</v>
      </c>
      <c r="BP222" s="51">
        <f t="shared" si="87"/>
        <v>65</v>
      </c>
      <c r="BQ222" s="54">
        <f t="shared" si="88"/>
        <v>0.87424344317417613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1</v>
      </c>
      <c r="S223" s="42">
        <v>1</v>
      </c>
      <c r="T223" s="42">
        <v>2</v>
      </c>
      <c r="U223" s="42">
        <v>1</v>
      </c>
      <c r="V223" s="85">
        <f t="shared" si="71"/>
        <v>16</v>
      </c>
      <c r="W223" s="86">
        <v>7.583333333333333</v>
      </c>
      <c r="X223" s="99">
        <f t="shared" si="68"/>
        <v>210.98901098901101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1</v>
      </c>
      <c r="BL223" s="50">
        <f t="shared" si="83"/>
        <v>1</v>
      </c>
      <c r="BM223" s="50">
        <f t="shared" si="84"/>
        <v>2</v>
      </c>
      <c r="BN223" s="50">
        <f t="shared" si="85"/>
        <v>1</v>
      </c>
      <c r="BO223" s="51">
        <f t="shared" si="86"/>
        <v>7.583333333333333</v>
      </c>
      <c r="BP223" s="51">
        <f t="shared" si="87"/>
        <v>16</v>
      </c>
      <c r="BQ223" s="54">
        <f t="shared" si="88"/>
        <v>2.1098901098901099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23</v>
      </c>
      <c r="S224" s="42">
        <v>8</v>
      </c>
      <c r="T224" s="42">
        <v>16</v>
      </c>
      <c r="U224" s="42">
        <v>9</v>
      </c>
      <c r="V224" s="85">
        <f t="shared" si="71"/>
        <v>175</v>
      </c>
      <c r="W224" s="86">
        <v>165</v>
      </c>
      <c r="X224" s="99">
        <f t="shared" si="68"/>
        <v>106.06060606060606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>
        <v>0</v>
      </c>
      <c r="AI224" s="42">
        <v>0</v>
      </c>
      <c r="AJ224" s="42">
        <v>0</v>
      </c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>
        <v>1</v>
      </c>
      <c r="AX224" s="42">
        <v>4</v>
      </c>
      <c r="AY224" s="42">
        <v>0</v>
      </c>
      <c r="AZ224" s="85">
        <f t="shared" si="73"/>
        <v>29</v>
      </c>
      <c r="BA224" s="86">
        <v>3</v>
      </c>
      <c r="BB224" s="99">
        <f t="shared" si="70"/>
        <v>966.66666666666663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34</v>
      </c>
      <c r="BL224" s="50">
        <f t="shared" si="83"/>
        <v>9</v>
      </c>
      <c r="BM224" s="50">
        <f t="shared" si="84"/>
        <v>20</v>
      </c>
      <c r="BN224" s="50">
        <f t="shared" si="85"/>
        <v>9</v>
      </c>
      <c r="BO224" s="51">
        <f t="shared" si="86"/>
        <v>168.86666666666667</v>
      </c>
      <c r="BP224" s="51">
        <f t="shared" si="87"/>
        <v>205</v>
      </c>
      <c r="BQ224" s="54">
        <f t="shared" si="88"/>
        <v>1.2139755230951441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>
        <v>1</v>
      </c>
      <c r="T225" s="42">
        <v>7</v>
      </c>
      <c r="U225" s="42">
        <v>3</v>
      </c>
      <c r="V225" s="85">
        <f t="shared" si="71"/>
        <v>50</v>
      </c>
      <c r="W225" s="86">
        <v>50.75</v>
      </c>
      <c r="X225" s="99">
        <f t="shared" si="68"/>
        <v>98.522167487684726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1</v>
      </c>
      <c r="BM225" s="50">
        <f t="shared" si="84"/>
        <v>7</v>
      </c>
      <c r="BN225" s="50">
        <f t="shared" si="85"/>
        <v>3</v>
      </c>
      <c r="BO225" s="51">
        <f t="shared" si="86"/>
        <v>51.616666666666667</v>
      </c>
      <c r="BP225" s="51">
        <f t="shared" si="87"/>
        <v>51</v>
      </c>
      <c r="BQ225" s="54">
        <f t="shared" si="88"/>
        <v>0.98805295447206976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6</v>
      </c>
      <c r="S226" s="42">
        <v>3</v>
      </c>
      <c r="T226" s="42">
        <v>2</v>
      </c>
      <c r="U226" s="42">
        <v>2</v>
      </c>
      <c r="V226" s="85">
        <f t="shared" si="71"/>
        <v>46</v>
      </c>
      <c r="W226" s="86">
        <v>53.333333333333336</v>
      </c>
      <c r="X226" s="99">
        <f t="shared" si="68"/>
        <v>86.25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6</v>
      </c>
      <c r="BL226" s="50">
        <f t="shared" si="83"/>
        <v>3</v>
      </c>
      <c r="BM226" s="50">
        <f t="shared" si="84"/>
        <v>2</v>
      </c>
      <c r="BN226" s="50">
        <f t="shared" si="85"/>
        <v>2</v>
      </c>
      <c r="BO226" s="51">
        <f t="shared" si="86"/>
        <v>53.333333333333336</v>
      </c>
      <c r="BP226" s="51">
        <f t="shared" si="87"/>
        <v>46</v>
      </c>
      <c r="BQ226" s="54">
        <f t="shared" si="88"/>
        <v>0.86249999999999993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>
        <v>2</v>
      </c>
      <c r="T227" s="42">
        <v>0</v>
      </c>
      <c r="U227" s="42">
        <v>0</v>
      </c>
      <c r="V227" s="85">
        <f t="shared" si="71"/>
        <v>21</v>
      </c>
      <c r="W227" s="86">
        <v>16.833333333333336</v>
      </c>
      <c r="X227" s="99">
        <f t="shared" si="68"/>
        <v>124.75247524752473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21</v>
      </c>
      <c r="BQ227" s="54">
        <f t="shared" si="88"/>
        <v>1.2475247524752473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>
        <v>22</v>
      </c>
      <c r="T228" s="42">
        <v>18</v>
      </c>
      <c r="U228" s="42">
        <v>9</v>
      </c>
      <c r="V228" s="85">
        <f t="shared" si="71"/>
        <v>166</v>
      </c>
      <c r="W228" s="86">
        <v>140.75</v>
      </c>
      <c r="X228" s="99">
        <f t="shared" si="68"/>
        <v>117.93960923623446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>
        <v>0</v>
      </c>
      <c r="AI228" s="42">
        <v>0</v>
      </c>
      <c r="AJ228" s="42">
        <v>0</v>
      </c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22</v>
      </c>
      <c r="BM228" s="50">
        <f t="shared" si="84"/>
        <v>18</v>
      </c>
      <c r="BN228" s="50">
        <f t="shared" si="85"/>
        <v>9</v>
      </c>
      <c r="BO228" s="51">
        <f t="shared" si="86"/>
        <v>148.08333333333334</v>
      </c>
      <c r="BP228" s="51">
        <f t="shared" si="87"/>
        <v>169</v>
      </c>
      <c r="BQ228" s="54">
        <f t="shared" si="88"/>
        <v>1.1412492965672481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>
        <v>8</v>
      </c>
      <c r="T229" s="42">
        <v>2</v>
      </c>
      <c r="U229" s="42">
        <v>5</v>
      </c>
      <c r="V229" s="85">
        <f t="shared" si="71"/>
        <v>52</v>
      </c>
      <c r="W229" s="86">
        <v>43.583333333333336</v>
      </c>
      <c r="X229" s="99">
        <f t="shared" si="68"/>
        <v>119.3116634799235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8</v>
      </c>
      <c r="BM229" s="50">
        <f t="shared" si="84"/>
        <v>2</v>
      </c>
      <c r="BN229" s="50">
        <f t="shared" si="85"/>
        <v>5</v>
      </c>
      <c r="BO229" s="51">
        <f t="shared" si="86"/>
        <v>43.583333333333336</v>
      </c>
      <c r="BP229" s="51">
        <f t="shared" si="87"/>
        <v>52</v>
      </c>
      <c r="BQ229" s="54">
        <f t="shared" si="88"/>
        <v>1.193116634799235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3</v>
      </c>
      <c r="S230" s="42">
        <v>1</v>
      </c>
      <c r="T230" s="42">
        <v>5</v>
      </c>
      <c r="U230" s="42">
        <v>1</v>
      </c>
      <c r="V230" s="85">
        <f t="shared" si="71"/>
        <v>21</v>
      </c>
      <c r="W230" s="86">
        <v>40.666666666666664</v>
      </c>
      <c r="X230" s="99">
        <f t="shared" si="68"/>
        <v>51.639344262295083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3</v>
      </c>
      <c r="BL230" s="50">
        <f t="shared" si="83"/>
        <v>1</v>
      </c>
      <c r="BM230" s="50">
        <f t="shared" si="84"/>
        <v>5</v>
      </c>
      <c r="BN230" s="50">
        <f t="shared" si="85"/>
        <v>1</v>
      </c>
      <c r="BO230" s="51">
        <f t="shared" si="86"/>
        <v>40.666666666666664</v>
      </c>
      <c r="BP230" s="51">
        <f t="shared" si="87"/>
        <v>21</v>
      </c>
      <c r="BQ230" s="54">
        <f t="shared" si="88"/>
        <v>0.51639344262295084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>
        <v>2</v>
      </c>
      <c r="T231" s="42">
        <v>4</v>
      </c>
      <c r="U231" s="42">
        <v>6</v>
      </c>
      <c r="V231" s="85">
        <f t="shared" si="71"/>
        <v>22</v>
      </c>
      <c r="W231" s="86">
        <v>28.666666666666668</v>
      </c>
      <c r="X231" s="99">
        <f t="shared" si="68"/>
        <v>76.744186046511615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2</v>
      </c>
      <c r="BM231" s="50">
        <f t="shared" si="84"/>
        <v>4</v>
      </c>
      <c r="BN231" s="50">
        <f t="shared" si="85"/>
        <v>6</v>
      </c>
      <c r="BO231" s="51">
        <f t="shared" si="86"/>
        <v>29.533333333333335</v>
      </c>
      <c r="BP231" s="51">
        <f t="shared" si="87"/>
        <v>22</v>
      </c>
      <c r="BQ231" s="54">
        <f t="shared" si="88"/>
        <v>0.74492099322799088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>
        <v>2</v>
      </c>
      <c r="T232" s="42">
        <v>2</v>
      </c>
      <c r="U232" s="42">
        <v>4</v>
      </c>
      <c r="V232" s="85">
        <f t="shared" si="71"/>
        <v>40</v>
      </c>
      <c r="W232" s="86">
        <v>56.5</v>
      </c>
      <c r="X232" s="99">
        <f t="shared" si="68"/>
        <v>70.796460176991147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1</v>
      </c>
      <c r="AY232" s="42">
        <v>0</v>
      </c>
      <c r="AZ232" s="85">
        <f t="shared" si="73"/>
        <v>1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2</v>
      </c>
      <c r="BM232" s="50">
        <f t="shared" si="84"/>
        <v>3</v>
      </c>
      <c r="BN232" s="50">
        <f t="shared" si="85"/>
        <v>4</v>
      </c>
      <c r="BO232" s="51">
        <f t="shared" si="86"/>
        <v>56.93333333333333</v>
      </c>
      <c r="BP232" s="51">
        <f t="shared" si="87"/>
        <v>41</v>
      </c>
      <c r="BQ232" s="54">
        <f t="shared" si="88"/>
        <v>0.72014051522248246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>
        <v>3</v>
      </c>
      <c r="T233" s="42">
        <v>4</v>
      </c>
      <c r="U233" s="42">
        <v>2</v>
      </c>
      <c r="V233" s="85">
        <f t="shared" si="71"/>
        <v>24</v>
      </c>
      <c r="W233" s="86">
        <v>5.9166666666666661</v>
      </c>
      <c r="X233" s="99">
        <f t="shared" si="68"/>
        <v>405.63380281690149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3</v>
      </c>
      <c r="BM233" s="50">
        <f t="shared" si="84"/>
        <v>4</v>
      </c>
      <c r="BN233" s="50">
        <f t="shared" si="85"/>
        <v>2</v>
      </c>
      <c r="BO233" s="51">
        <f t="shared" si="86"/>
        <v>5.9166666666666661</v>
      </c>
      <c r="BP233" s="51">
        <f t="shared" si="87"/>
        <v>24</v>
      </c>
      <c r="BQ233" s="54">
        <f t="shared" si="88"/>
        <v>4.0563380281690149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34</v>
      </c>
      <c r="Q234" s="42">
        <v>58</v>
      </c>
      <c r="R234" s="42">
        <v>42</v>
      </c>
      <c r="S234" s="42">
        <v>59</v>
      </c>
      <c r="T234" s="42">
        <v>42</v>
      </c>
      <c r="U234" s="42">
        <v>43</v>
      </c>
      <c r="V234" s="85">
        <f t="shared" si="71"/>
        <v>572</v>
      </c>
      <c r="W234" s="86">
        <v>526.58333333333326</v>
      </c>
      <c r="X234" s="99">
        <f t="shared" si="68"/>
        <v>108.62478240227887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1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85">
        <f t="shared" si="73"/>
        <v>9</v>
      </c>
      <c r="BA234" s="86">
        <v>12</v>
      </c>
      <c r="BB234" s="99">
        <f t="shared" si="70"/>
        <v>75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36</v>
      </c>
      <c r="BJ234" s="50">
        <f t="shared" si="81"/>
        <v>58</v>
      </c>
      <c r="BK234" s="50">
        <f t="shared" si="82"/>
        <v>42</v>
      </c>
      <c r="BL234" s="50">
        <f t="shared" si="83"/>
        <v>59</v>
      </c>
      <c r="BM234" s="50">
        <f t="shared" si="84"/>
        <v>42</v>
      </c>
      <c r="BN234" s="50">
        <f t="shared" si="85"/>
        <v>43</v>
      </c>
      <c r="BO234" s="51">
        <f t="shared" si="86"/>
        <v>542.91666666666663</v>
      </c>
      <c r="BP234" s="51">
        <f t="shared" si="87"/>
        <v>588</v>
      </c>
      <c r="BQ234" s="54">
        <f t="shared" si="88"/>
        <v>1.0830391404451267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10</v>
      </c>
      <c r="S235" s="42">
        <v>21</v>
      </c>
      <c r="T235" s="42">
        <v>19</v>
      </c>
      <c r="U235" s="42">
        <v>1</v>
      </c>
      <c r="V235" s="85">
        <f t="shared" si="71"/>
        <v>202</v>
      </c>
      <c r="W235" s="86">
        <v>136.08333333333331</v>
      </c>
      <c r="X235" s="99">
        <f t="shared" si="68"/>
        <v>148.43845682792409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1</v>
      </c>
      <c r="AH235" s="42">
        <v>0</v>
      </c>
      <c r="AI235" s="42">
        <v>0</v>
      </c>
      <c r="AJ235" s="42">
        <v>0</v>
      </c>
      <c r="AK235" s="85">
        <f t="shared" si="72"/>
        <v>1</v>
      </c>
      <c r="AL235" s="86">
        <v>1.7333333333333332</v>
      </c>
      <c r="AM235" s="99">
        <f t="shared" si="69"/>
        <v>57.692307692307701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11</v>
      </c>
      <c r="BL235" s="50">
        <f t="shared" si="83"/>
        <v>21</v>
      </c>
      <c r="BM235" s="50">
        <f t="shared" si="84"/>
        <v>19</v>
      </c>
      <c r="BN235" s="50">
        <f t="shared" si="85"/>
        <v>1</v>
      </c>
      <c r="BO235" s="51">
        <f t="shared" si="86"/>
        <v>139.31666666666663</v>
      </c>
      <c r="BP235" s="51">
        <f t="shared" si="87"/>
        <v>204</v>
      </c>
      <c r="BQ235" s="54">
        <f t="shared" si="88"/>
        <v>1.4642899868405315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8</v>
      </c>
      <c r="S236" s="42">
        <v>5</v>
      </c>
      <c r="T236" s="42">
        <v>13</v>
      </c>
      <c r="U236" s="42">
        <v>4</v>
      </c>
      <c r="V236" s="85">
        <f t="shared" si="71"/>
        <v>114</v>
      </c>
      <c r="W236" s="86">
        <v>110.58333333333333</v>
      </c>
      <c r="X236" s="99">
        <f t="shared" si="68"/>
        <v>103.08967596081386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8</v>
      </c>
      <c r="BL236" s="50">
        <f t="shared" si="83"/>
        <v>5</v>
      </c>
      <c r="BM236" s="50">
        <f t="shared" si="84"/>
        <v>13</v>
      </c>
      <c r="BN236" s="50">
        <f t="shared" si="85"/>
        <v>4</v>
      </c>
      <c r="BO236" s="51">
        <f t="shared" si="86"/>
        <v>111.88333333333333</v>
      </c>
      <c r="BP236" s="51">
        <f t="shared" si="87"/>
        <v>114</v>
      </c>
      <c r="BQ236" s="54">
        <f t="shared" si="88"/>
        <v>1.0189185163116341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2</v>
      </c>
      <c r="S237" s="42">
        <v>6</v>
      </c>
      <c r="T237" s="42">
        <v>4</v>
      </c>
      <c r="U237" s="42">
        <v>0</v>
      </c>
      <c r="V237" s="85">
        <f t="shared" si="71"/>
        <v>97</v>
      </c>
      <c r="W237" s="86">
        <v>158.83333333333334</v>
      </c>
      <c r="X237" s="99">
        <f t="shared" si="68"/>
        <v>61.07030430220356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2</v>
      </c>
      <c r="BL237" s="50">
        <f t="shared" si="83"/>
        <v>6</v>
      </c>
      <c r="BM237" s="50">
        <f t="shared" si="84"/>
        <v>4</v>
      </c>
      <c r="BN237" s="50">
        <f t="shared" si="85"/>
        <v>0</v>
      </c>
      <c r="BO237" s="51">
        <f t="shared" si="86"/>
        <v>158.83333333333334</v>
      </c>
      <c r="BP237" s="51">
        <f t="shared" si="87"/>
        <v>97</v>
      </c>
      <c r="BQ237" s="54">
        <f t="shared" si="88"/>
        <v>0.6107030430220356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9</v>
      </c>
      <c r="S238" s="42">
        <v>8</v>
      </c>
      <c r="T238" s="42">
        <v>5</v>
      </c>
      <c r="U238" s="42">
        <v>0</v>
      </c>
      <c r="V238" s="85">
        <f t="shared" si="71"/>
        <v>89</v>
      </c>
      <c r="W238" s="86">
        <v>54.5</v>
      </c>
      <c r="X238" s="99">
        <f t="shared" si="68"/>
        <v>163.30275229357798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9</v>
      </c>
      <c r="BL238" s="50">
        <f t="shared" si="83"/>
        <v>8</v>
      </c>
      <c r="BM238" s="50">
        <f t="shared" si="84"/>
        <v>5</v>
      </c>
      <c r="BN238" s="50">
        <f t="shared" si="85"/>
        <v>0</v>
      </c>
      <c r="BO238" s="51">
        <f t="shared" si="86"/>
        <v>58.833333333333336</v>
      </c>
      <c r="BP238" s="51">
        <f t="shared" si="87"/>
        <v>90</v>
      </c>
      <c r="BQ238" s="54">
        <f t="shared" si="88"/>
        <v>1.5297450424929178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27</v>
      </c>
      <c r="S239" s="42">
        <v>49</v>
      </c>
      <c r="T239" s="42">
        <v>65</v>
      </c>
      <c r="U239" s="42">
        <v>3</v>
      </c>
      <c r="V239" s="85">
        <f t="shared" si="71"/>
        <v>249</v>
      </c>
      <c r="W239" s="86">
        <v>231.5</v>
      </c>
      <c r="X239" s="99">
        <f t="shared" si="68"/>
        <v>107.55939524838011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27</v>
      </c>
      <c r="BL239" s="50">
        <f t="shared" si="83"/>
        <v>49</v>
      </c>
      <c r="BM239" s="50">
        <f t="shared" si="84"/>
        <v>65</v>
      </c>
      <c r="BN239" s="50">
        <f t="shared" si="85"/>
        <v>3</v>
      </c>
      <c r="BO239" s="51">
        <f t="shared" si="86"/>
        <v>234.1</v>
      </c>
      <c r="BP239" s="51">
        <f t="shared" si="87"/>
        <v>251</v>
      </c>
      <c r="BQ239" s="54">
        <f t="shared" si="88"/>
        <v>1.0721913712088851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16</v>
      </c>
      <c r="S240" s="42">
        <v>11</v>
      </c>
      <c r="T240" s="42">
        <v>0</v>
      </c>
      <c r="U240" s="42">
        <v>11</v>
      </c>
      <c r="V240" s="85">
        <f t="shared" si="71"/>
        <v>136</v>
      </c>
      <c r="W240" s="86">
        <v>132.16666666666669</v>
      </c>
      <c r="X240" s="99">
        <f t="shared" si="68"/>
        <v>102.90037831021436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16</v>
      </c>
      <c r="BL240" s="50">
        <f t="shared" si="83"/>
        <v>11</v>
      </c>
      <c r="BM240" s="50">
        <f t="shared" si="84"/>
        <v>0</v>
      </c>
      <c r="BN240" s="50">
        <f t="shared" si="85"/>
        <v>11</v>
      </c>
      <c r="BO240" s="51">
        <f t="shared" si="86"/>
        <v>132.16666666666669</v>
      </c>
      <c r="BP240" s="51">
        <f t="shared" si="87"/>
        <v>136</v>
      </c>
      <c r="BQ240" s="54">
        <f t="shared" si="88"/>
        <v>1.0290037831021437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17</v>
      </c>
      <c r="R241" s="42">
        <v>21</v>
      </c>
      <c r="S241" s="42">
        <v>11</v>
      </c>
      <c r="T241" s="42">
        <v>8</v>
      </c>
      <c r="U241" s="42">
        <v>0</v>
      </c>
      <c r="V241" s="85">
        <f t="shared" si="71"/>
        <v>162</v>
      </c>
      <c r="W241" s="86">
        <v>145.16666666666669</v>
      </c>
      <c r="X241" s="99">
        <f t="shared" si="68"/>
        <v>111.5958668197474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>
        <v>0</v>
      </c>
      <c r="AI241" s="42">
        <v>0</v>
      </c>
      <c r="AJ241" s="42">
        <v>0</v>
      </c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>
        <v>0</v>
      </c>
      <c r="AY241" s="42">
        <v>0</v>
      </c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18</v>
      </c>
      <c r="BK241" s="50">
        <f t="shared" si="82"/>
        <v>21</v>
      </c>
      <c r="BL241" s="50">
        <f t="shared" si="83"/>
        <v>11</v>
      </c>
      <c r="BM241" s="50">
        <f t="shared" si="84"/>
        <v>8</v>
      </c>
      <c r="BN241" s="50">
        <f t="shared" si="85"/>
        <v>0</v>
      </c>
      <c r="BO241" s="51">
        <f t="shared" si="86"/>
        <v>148.63333333333335</v>
      </c>
      <c r="BP241" s="51">
        <f t="shared" si="87"/>
        <v>163</v>
      </c>
      <c r="BQ241" s="54">
        <f t="shared" si="88"/>
        <v>1.0966584435972189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21</v>
      </c>
      <c r="S242" s="42">
        <v>20</v>
      </c>
      <c r="T242" s="42">
        <v>3</v>
      </c>
      <c r="U242" s="42">
        <v>2</v>
      </c>
      <c r="V242" s="85">
        <f t="shared" si="71"/>
        <v>124</v>
      </c>
      <c r="W242" s="86">
        <v>136.66666666666669</v>
      </c>
      <c r="X242" s="99">
        <f t="shared" si="68"/>
        <v>90.731707317073159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21</v>
      </c>
      <c r="BL242" s="50">
        <f t="shared" si="83"/>
        <v>20</v>
      </c>
      <c r="BM242" s="50">
        <f t="shared" si="84"/>
        <v>3</v>
      </c>
      <c r="BN242" s="50">
        <f t="shared" si="85"/>
        <v>2</v>
      </c>
      <c r="BO242" s="51">
        <f t="shared" si="86"/>
        <v>136.66666666666669</v>
      </c>
      <c r="BP242" s="51">
        <f t="shared" si="87"/>
        <v>124</v>
      </c>
      <c r="BQ242" s="54">
        <f t="shared" si="88"/>
        <v>0.90731707317073162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24</v>
      </c>
      <c r="S243" s="42">
        <v>50</v>
      </c>
      <c r="T243" s="42">
        <v>9</v>
      </c>
      <c r="U243" s="42">
        <v>21</v>
      </c>
      <c r="V243" s="85">
        <f t="shared" si="71"/>
        <v>249</v>
      </c>
      <c r="W243" s="86">
        <v>148.25</v>
      </c>
      <c r="X243" s="99">
        <f t="shared" si="68"/>
        <v>167.95952782462058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24</v>
      </c>
      <c r="BL243" s="50">
        <f t="shared" si="83"/>
        <v>50</v>
      </c>
      <c r="BM243" s="50">
        <f t="shared" si="84"/>
        <v>9</v>
      </c>
      <c r="BN243" s="50">
        <f t="shared" si="85"/>
        <v>21</v>
      </c>
      <c r="BO243" s="51">
        <f t="shared" si="86"/>
        <v>149.98333333333332</v>
      </c>
      <c r="BP243" s="51">
        <f t="shared" si="87"/>
        <v>249</v>
      </c>
      <c r="BQ243" s="54">
        <f t="shared" si="88"/>
        <v>1.6601844649405491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5</v>
      </c>
      <c r="S244" s="42">
        <v>1</v>
      </c>
      <c r="T244" s="42">
        <v>0</v>
      </c>
      <c r="U244" s="42">
        <v>0</v>
      </c>
      <c r="V244" s="85">
        <f t="shared" si="71"/>
        <v>30</v>
      </c>
      <c r="W244" s="86">
        <v>30.333333333333332</v>
      </c>
      <c r="X244" s="99">
        <f t="shared" si="68"/>
        <v>98.901098901098905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5</v>
      </c>
      <c r="BL244" s="50">
        <f t="shared" si="83"/>
        <v>1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30</v>
      </c>
      <c r="BQ244" s="54">
        <f t="shared" si="88"/>
        <v>0.98901098901098905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56</v>
      </c>
      <c r="O245" s="42">
        <v>7</v>
      </c>
      <c r="P245" s="42">
        <v>31</v>
      </c>
      <c r="Q245" s="42">
        <v>23</v>
      </c>
      <c r="R245" s="42">
        <v>25</v>
      </c>
      <c r="S245" s="42">
        <v>25</v>
      </c>
      <c r="T245" s="42">
        <v>34</v>
      </c>
      <c r="U245" s="42">
        <v>13</v>
      </c>
      <c r="V245" s="85">
        <f t="shared" si="71"/>
        <v>322</v>
      </c>
      <c r="W245" s="86">
        <v>224.5</v>
      </c>
      <c r="X245" s="99">
        <f t="shared" si="68"/>
        <v>143.42984409799556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56</v>
      </c>
      <c r="BH245" s="50">
        <f t="shared" si="79"/>
        <v>7</v>
      </c>
      <c r="BI245" s="50">
        <f t="shared" si="80"/>
        <v>32</v>
      </c>
      <c r="BJ245" s="50">
        <f t="shared" si="81"/>
        <v>23</v>
      </c>
      <c r="BK245" s="50">
        <f t="shared" si="82"/>
        <v>25</v>
      </c>
      <c r="BL245" s="50">
        <f t="shared" si="83"/>
        <v>25</v>
      </c>
      <c r="BM245" s="50">
        <f t="shared" si="84"/>
        <v>34</v>
      </c>
      <c r="BN245" s="50">
        <f t="shared" si="85"/>
        <v>13</v>
      </c>
      <c r="BO245" s="51">
        <f t="shared" si="86"/>
        <v>226.86666666666667</v>
      </c>
      <c r="BP245" s="51">
        <f t="shared" si="87"/>
        <v>324</v>
      </c>
      <c r="BQ245" s="54">
        <f t="shared" si="88"/>
        <v>1.4281516309138995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4</v>
      </c>
      <c r="P246" s="42">
        <v>12</v>
      </c>
      <c r="Q246" s="42">
        <v>8</v>
      </c>
      <c r="R246" s="42">
        <v>5</v>
      </c>
      <c r="S246" s="42">
        <v>13</v>
      </c>
      <c r="T246" s="42">
        <v>5</v>
      </c>
      <c r="U246" s="42">
        <v>3</v>
      </c>
      <c r="V246" s="85">
        <f t="shared" si="71"/>
        <v>80</v>
      </c>
      <c r="W246" s="86">
        <v>29.583333333333332</v>
      </c>
      <c r="X246" s="99">
        <f t="shared" si="68"/>
        <v>270.42253521126759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4</v>
      </c>
      <c r="BI246" s="50">
        <f t="shared" si="80"/>
        <v>12</v>
      </c>
      <c r="BJ246" s="50">
        <f t="shared" si="81"/>
        <v>8</v>
      </c>
      <c r="BK246" s="50">
        <f t="shared" si="82"/>
        <v>5</v>
      </c>
      <c r="BL246" s="50">
        <f t="shared" si="83"/>
        <v>13</v>
      </c>
      <c r="BM246" s="50">
        <f t="shared" si="84"/>
        <v>5</v>
      </c>
      <c r="BN246" s="50">
        <f t="shared" si="85"/>
        <v>3</v>
      </c>
      <c r="BO246" s="51">
        <f t="shared" si="86"/>
        <v>32.616666666666667</v>
      </c>
      <c r="BP246" s="51">
        <f t="shared" si="87"/>
        <v>85</v>
      </c>
      <c r="BQ246" s="54">
        <f t="shared" si="88"/>
        <v>2.6060296371997955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4</v>
      </c>
      <c r="R247" s="42">
        <v>3</v>
      </c>
      <c r="S247" s="42">
        <v>12</v>
      </c>
      <c r="T247" s="42">
        <v>6</v>
      </c>
      <c r="U247" s="42">
        <v>6</v>
      </c>
      <c r="V247" s="85">
        <f t="shared" si="71"/>
        <v>81</v>
      </c>
      <c r="W247" s="86">
        <v>48</v>
      </c>
      <c r="X247" s="99">
        <f t="shared" si="68"/>
        <v>168.75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>
        <v>0</v>
      </c>
      <c r="AX247" s="42">
        <v>2</v>
      </c>
      <c r="AY247" s="42">
        <v>0</v>
      </c>
      <c r="AZ247" s="85">
        <f t="shared" si="73"/>
        <v>11</v>
      </c>
      <c r="BA247" s="86">
        <v>4.5</v>
      </c>
      <c r="BB247" s="99">
        <f t="shared" si="70"/>
        <v>244.44444444444446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4</v>
      </c>
      <c r="BK247" s="50">
        <f t="shared" si="82"/>
        <v>3</v>
      </c>
      <c r="BL247" s="50">
        <f t="shared" si="83"/>
        <v>12</v>
      </c>
      <c r="BM247" s="50">
        <f t="shared" si="84"/>
        <v>8</v>
      </c>
      <c r="BN247" s="50">
        <f t="shared" si="85"/>
        <v>6</v>
      </c>
      <c r="BO247" s="51">
        <f t="shared" si="86"/>
        <v>53.8</v>
      </c>
      <c r="BP247" s="51">
        <f t="shared" si="87"/>
        <v>92</v>
      </c>
      <c r="BQ247" s="54">
        <f t="shared" si="88"/>
        <v>1.7100371747211898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24</v>
      </c>
      <c r="N248" s="42">
        <v>26</v>
      </c>
      <c r="O248" s="42">
        <v>29</v>
      </c>
      <c r="P248" s="42">
        <v>25</v>
      </c>
      <c r="Q248" s="42">
        <v>22</v>
      </c>
      <c r="R248" s="42">
        <v>19</v>
      </c>
      <c r="S248" s="42">
        <v>14</v>
      </c>
      <c r="T248" s="42">
        <v>20</v>
      </c>
      <c r="U248" s="42">
        <v>0</v>
      </c>
      <c r="V248" s="85">
        <f t="shared" si="71"/>
        <v>247</v>
      </c>
      <c r="W248" s="86">
        <v>171.41666666666666</v>
      </c>
      <c r="X248" s="99">
        <f t="shared" si="68"/>
        <v>144.09333981526495</v>
      </c>
      <c r="Y248" s="42">
        <v>7</v>
      </c>
      <c r="Z248" s="42">
        <v>3</v>
      </c>
      <c r="AA248" s="42">
        <v>6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12</v>
      </c>
      <c r="AH248" s="42">
        <v>8</v>
      </c>
      <c r="AI248" s="42">
        <v>1</v>
      </c>
      <c r="AJ248" s="42">
        <v>0</v>
      </c>
      <c r="AK248" s="85">
        <f t="shared" si="72"/>
        <v>41</v>
      </c>
      <c r="AL248" s="86">
        <v>32.06666666666667</v>
      </c>
      <c r="AM248" s="99">
        <f t="shared" si="69"/>
        <v>127.85862785862786</v>
      </c>
      <c r="AN248" s="42">
        <v>0</v>
      </c>
      <c r="AO248" s="42">
        <v>0</v>
      </c>
      <c r="AP248" s="42">
        <v>2</v>
      </c>
      <c r="AQ248" s="42">
        <v>6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>
        <v>1</v>
      </c>
      <c r="AX248" s="42">
        <v>15</v>
      </c>
      <c r="AY248" s="42">
        <v>0</v>
      </c>
      <c r="AZ248" s="85">
        <f t="shared" si="73"/>
        <v>57</v>
      </c>
      <c r="BA248" s="86">
        <v>21</v>
      </c>
      <c r="BB248" s="99">
        <f t="shared" si="70"/>
        <v>271.42857142857144</v>
      </c>
      <c r="BC248" s="50">
        <f t="shared" si="74"/>
        <v>41</v>
      </c>
      <c r="BD248" s="50">
        <f t="shared" si="75"/>
        <v>14</v>
      </c>
      <c r="BE248" s="50">
        <f t="shared" si="76"/>
        <v>31</v>
      </c>
      <c r="BF248" s="50">
        <f t="shared" si="77"/>
        <v>30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26</v>
      </c>
      <c r="BK248" s="50">
        <f t="shared" si="82"/>
        <v>31</v>
      </c>
      <c r="BL248" s="50">
        <f t="shared" si="83"/>
        <v>23</v>
      </c>
      <c r="BM248" s="50">
        <f t="shared" si="84"/>
        <v>36</v>
      </c>
      <c r="BN248" s="50">
        <f t="shared" si="85"/>
        <v>0</v>
      </c>
      <c r="BO248" s="51">
        <f t="shared" si="86"/>
        <v>224.48333333333332</v>
      </c>
      <c r="BP248" s="51">
        <f t="shared" si="87"/>
        <v>345</v>
      </c>
      <c r="BQ248" s="54">
        <f t="shared" si="88"/>
        <v>1.5368624248273814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11</v>
      </c>
      <c r="Q249" s="42">
        <v>5</v>
      </c>
      <c r="R249" s="42">
        <v>18</v>
      </c>
      <c r="S249" s="42">
        <v>6</v>
      </c>
      <c r="T249" s="42">
        <v>0</v>
      </c>
      <c r="U249" s="42">
        <v>0</v>
      </c>
      <c r="V249" s="85">
        <f t="shared" si="71"/>
        <v>90</v>
      </c>
      <c r="W249" s="86">
        <v>68.833333333333343</v>
      </c>
      <c r="X249" s="99">
        <f t="shared" si="68"/>
        <v>130.7506053268765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>
        <v>0</v>
      </c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>
        <v>0</v>
      </c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11</v>
      </c>
      <c r="BJ249" s="50">
        <f t="shared" si="81"/>
        <v>5</v>
      </c>
      <c r="BK249" s="50">
        <f t="shared" si="82"/>
        <v>18</v>
      </c>
      <c r="BL249" s="50">
        <f t="shared" si="83"/>
        <v>6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92</v>
      </c>
      <c r="BQ249" s="54">
        <f t="shared" si="88"/>
        <v>1.2801484230055657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17</v>
      </c>
      <c r="R250" s="42">
        <v>4</v>
      </c>
      <c r="S250" s="42">
        <v>8</v>
      </c>
      <c r="T250" s="42">
        <v>9</v>
      </c>
      <c r="U250" s="42">
        <v>2</v>
      </c>
      <c r="V250" s="85">
        <f t="shared" si="71"/>
        <v>88</v>
      </c>
      <c r="W250" s="86">
        <v>121.58333333333333</v>
      </c>
      <c r="X250" s="99">
        <f t="shared" si="68"/>
        <v>72.378341329677866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>
        <v>1</v>
      </c>
      <c r="AI250" s="42">
        <v>0</v>
      </c>
      <c r="AJ250" s="42">
        <v>0</v>
      </c>
      <c r="AK250" s="85">
        <f t="shared" si="72"/>
        <v>3</v>
      </c>
      <c r="AL250" s="86">
        <v>2.6</v>
      </c>
      <c r="AM250" s="99">
        <f t="shared" si="69"/>
        <v>115.38461538461537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>
        <v>0</v>
      </c>
      <c r="AX250" s="42">
        <v>0</v>
      </c>
      <c r="AY250" s="42">
        <v>0</v>
      </c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19</v>
      </c>
      <c r="BK250" s="50">
        <f t="shared" si="82"/>
        <v>4</v>
      </c>
      <c r="BL250" s="50">
        <f t="shared" si="83"/>
        <v>9</v>
      </c>
      <c r="BM250" s="50">
        <f t="shared" si="84"/>
        <v>9</v>
      </c>
      <c r="BN250" s="50">
        <f t="shared" si="85"/>
        <v>2</v>
      </c>
      <c r="BO250" s="51">
        <f t="shared" si="86"/>
        <v>125.68333333333332</v>
      </c>
      <c r="BP250" s="51">
        <f t="shared" si="87"/>
        <v>92</v>
      </c>
      <c r="BQ250" s="54">
        <f t="shared" si="88"/>
        <v>0.73199840869911159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11</v>
      </c>
      <c r="Q251" s="42">
        <v>5</v>
      </c>
      <c r="R251" s="42">
        <v>18</v>
      </c>
      <c r="S251" s="42">
        <v>36</v>
      </c>
      <c r="T251" s="42">
        <v>6</v>
      </c>
      <c r="U251" s="42">
        <v>14</v>
      </c>
      <c r="V251" s="85">
        <f t="shared" si="71"/>
        <v>167</v>
      </c>
      <c r="W251" s="86">
        <v>104.16666666666667</v>
      </c>
      <c r="X251" s="99">
        <f t="shared" si="68"/>
        <v>160.32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>
        <v>0</v>
      </c>
      <c r="AI251" s="42">
        <v>0</v>
      </c>
      <c r="AJ251" s="42">
        <v>1</v>
      </c>
      <c r="AK251" s="85">
        <f t="shared" si="72"/>
        <v>7</v>
      </c>
      <c r="AL251" s="86">
        <v>8.6666666666666679</v>
      </c>
      <c r="AM251" s="99">
        <f t="shared" si="69"/>
        <v>80.769230769230759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>
        <v>0</v>
      </c>
      <c r="AX251" s="42">
        <v>0</v>
      </c>
      <c r="AY251" s="42">
        <v>0</v>
      </c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13</v>
      </c>
      <c r="BJ251" s="50">
        <f t="shared" si="81"/>
        <v>5</v>
      </c>
      <c r="BK251" s="50">
        <f t="shared" si="82"/>
        <v>20</v>
      </c>
      <c r="BL251" s="50">
        <f t="shared" si="83"/>
        <v>36</v>
      </c>
      <c r="BM251" s="50">
        <f t="shared" si="84"/>
        <v>6</v>
      </c>
      <c r="BN251" s="50">
        <f t="shared" si="85"/>
        <v>15</v>
      </c>
      <c r="BO251" s="51">
        <f t="shared" si="86"/>
        <v>112.83333333333334</v>
      </c>
      <c r="BP251" s="51">
        <f t="shared" si="87"/>
        <v>175</v>
      </c>
      <c r="BQ251" s="54">
        <f t="shared" si="88"/>
        <v>1.5509601181683899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>
        <v>0</v>
      </c>
      <c r="T252" s="42">
        <v>2</v>
      </c>
      <c r="U252" s="42">
        <v>0</v>
      </c>
      <c r="V252" s="85">
        <f t="shared" si="71"/>
        <v>12</v>
      </c>
      <c r="W252" s="86">
        <v>22.666666666666668</v>
      </c>
      <c r="X252" s="99">
        <f t="shared" si="68"/>
        <v>52.941176470588239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>
        <v>0</v>
      </c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>
        <v>0</v>
      </c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2</v>
      </c>
      <c r="BN252" s="50">
        <f t="shared" si="85"/>
        <v>0</v>
      </c>
      <c r="BO252" s="51">
        <f t="shared" si="86"/>
        <v>23.1</v>
      </c>
      <c r="BP252" s="51">
        <f t="shared" si="87"/>
        <v>12</v>
      </c>
      <c r="BQ252" s="54">
        <f t="shared" si="88"/>
        <v>0.51948051948051943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8</v>
      </c>
      <c r="Q253" s="42">
        <v>37</v>
      </c>
      <c r="R253" s="42">
        <v>13</v>
      </c>
      <c r="S253" s="42">
        <v>0</v>
      </c>
      <c r="T253" s="42">
        <v>22</v>
      </c>
      <c r="U253" s="42">
        <v>0</v>
      </c>
      <c r="V253" s="85">
        <f t="shared" si="71"/>
        <v>204</v>
      </c>
      <c r="W253" s="86">
        <v>83.166666666666657</v>
      </c>
      <c r="X253" s="99">
        <f t="shared" si="68"/>
        <v>245.29058116232468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2">
        <v>0</v>
      </c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>
        <v>0</v>
      </c>
      <c r="AY253" s="42">
        <v>0</v>
      </c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8</v>
      </c>
      <c r="BJ253" s="50">
        <f t="shared" si="81"/>
        <v>37</v>
      </c>
      <c r="BK253" s="50">
        <f t="shared" si="82"/>
        <v>13</v>
      </c>
      <c r="BL253" s="50">
        <f t="shared" si="83"/>
        <v>0</v>
      </c>
      <c r="BM253" s="50">
        <f t="shared" si="84"/>
        <v>22</v>
      </c>
      <c r="BN253" s="50">
        <f t="shared" si="85"/>
        <v>0</v>
      </c>
      <c r="BO253" s="51">
        <f t="shared" si="86"/>
        <v>83.166666666666657</v>
      </c>
      <c r="BP253" s="51">
        <f t="shared" si="87"/>
        <v>204</v>
      </c>
      <c r="BQ253" s="54">
        <f t="shared" si="88"/>
        <v>2.4529058116232467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10</v>
      </c>
      <c r="R254" s="42">
        <v>11</v>
      </c>
      <c r="S254" s="42">
        <v>9</v>
      </c>
      <c r="T254" s="42">
        <v>7</v>
      </c>
      <c r="U254" s="42">
        <v>4</v>
      </c>
      <c r="V254" s="85">
        <f t="shared" si="71"/>
        <v>118</v>
      </c>
      <c r="W254" s="86">
        <v>103.58333333333333</v>
      </c>
      <c r="X254" s="99">
        <f t="shared" si="68"/>
        <v>113.91794046661303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>
        <v>0</v>
      </c>
      <c r="AJ254" s="42">
        <v>0</v>
      </c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>
        <v>0</v>
      </c>
      <c r="AX254" s="42">
        <v>0</v>
      </c>
      <c r="AY254" s="42">
        <v>0</v>
      </c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10</v>
      </c>
      <c r="BK254" s="50">
        <f t="shared" si="82"/>
        <v>11</v>
      </c>
      <c r="BL254" s="50">
        <f t="shared" si="83"/>
        <v>9</v>
      </c>
      <c r="BM254" s="50">
        <f t="shared" si="84"/>
        <v>7</v>
      </c>
      <c r="BN254" s="50">
        <f t="shared" si="85"/>
        <v>4</v>
      </c>
      <c r="BO254" s="51">
        <f t="shared" si="86"/>
        <v>103.58333333333333</v>
      </c>
      <c r="BP254" s="51">
        <f t="shared" si="87"/>
        <v>118</v>
      </c>
      <c r="BQ254" s="54">
        <f t="shared" si="88"/>
        <v>1.1391794046661303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>
        <v>10</v>
      </c>
      <c r="T255" s="42">
        <v>0</v>
      </c>
      <c r="U255" s="42">
        <v>3</v>
      </c>
      <c r="V255" s="85">
        <f t="shared" si="71"/>
        <v>68</v>
      </c>
      <c r="W255" s="86">
        <v>61.083333333333336</v>
      </c>
      <c r="X255" s="99">
        <f t="shared" si="68"/>
        <v>111.32332878581173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>
        <v>0</v>
      </c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10</v>
      </c>
      <c r="BM255" s="50">
        <f t="shared" si="84"/>
        <v>0</v>
      </c>
      <c r="BN255" s="50">
        <f t="shared" si="85"/>
        <v>3</v>
      </c>
      <c r="BO255" s="51">
        <f t="shared" si="86"/>
        <v>61.516666666666666</v>
      </c>
      <c r="BP255" s="51">
        <f t="shared" si="87"/>
        <v>68</v>
      </c>
      <c r="BQ255" s="54">
        <f t="shared" si="88"/>
        <v>1.1053914928203739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12</v>
      </c>
      <c r="S256" s="42">
        <v>20</v>
      </c>
      <c r="T256" s="42">
        <v>18</v>
      </c>
      <c r="U256" s="42">
        <v>0</v>
      </c>
      <c r="V256" s="85">
        <f t="shared" si="71"/>
        <v>99</v>
      </c>
      <c r="W256" s="86">
        <v>46.5</v>
      </c>
      <c r="X256" s="99">
        <f t="shared" si="68"/>
        <v>212.90322580645159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>
        <v>0</v>
      </c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>
        <v>0</v>
      </c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12</v>
      </c>
      <c r="BL256" s="50">
        <f t="shared" si="83"/>
        <v>20</v>
      </c>
      <c r="BM256" s="50">
        <f t="shared" si="84"/>
        <v>18</v>
      </c>
      <c r="BN256" s="50">
        <f t="shared" si="85"/>
        <v>0</v>
      </c>
      <c r="BO256" s="51">
        <f t="shared" si="86"/>
        <v>47.8</v>
      </c>
      <c r="BP256" s="51">
        <f t="shared" si="87"/>
        <v>99</v>
      </c>
      <c r="BQ256" s="54">
        <f t="shared" si="88"/>
        <v>2.0711297071129708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37</v>
      </c>
      <c r="R257" s="42">
        <v>26</v>
      </c>
      <c r="S257" s="42">
        <v>36</v>
      </c>
      <c r="T257" s="42">
        <v>39</v>
      </c>
      <c r="U257" s="42">
        <v>18</v>
      </c>
      <c r="V257" s="85">
        <f t="shared" si="71"/>
        <v>310</v>
      </c>
      <c r="W257" s="86">
        <v>348.58333333333331</v>
      </c>
      <c r="X257" s="99">
        <f t="shared" si="68"/>
        <v>88.931388955295247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>
        <v>0</v>
      </c>
      <c r="AI257" s="42">
        <v>0</v>
      </c>
      <c r="AJ257" s="42">
        <v>0</v>
      </c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>
        <v>0</v>
      </c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37</v>
      </c>
      <c r="BK257" s="50">
        <f t="shared" si="82"/>
        <v>26</v>
      </c>
      <c r="BL257" s="50">
        <f t="shared" si="83"/>
        <v>36</v>
      </c>
      <c r="BM257" s="50">
        <f t="shared" si="84"/>
        <v>39</v>
      </c>
      <c r="BN257" s="50">
        <f t="shared" si="85"/>
        <v>18</v>
      </c>
      <c r="BO257" s="51">
        <f t="shared" si="86"/>
        <v>355.51666666666665</v>
      </c>
      <c r="BP257" s="51">
        <f t="shared" si="87"/>
        <v>312</v>
      </c>
      <c r="BQ257" s="54">
        <f t="shared" si="88"/>
        <v>0.87759598706108488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>
        <v>6</v>
      </c>
      <c r="T258" s="42">
        <v>25</v>
      </c>
      <c r="U258" s="42">
        <v>0</v>
      </c>
      <c r="V258" s="85">
        <f t="shared" si="71"/>
        <v>164</v>
      </c>
      <c r="W258" s="86">
        <v>195.75</v>
      </c>
      <c r="X258" s="99">
        <f t="shared" si="68"/>
        <v>83.780332056194126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>
        <v>0</v>
      </c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>
        <v>0</v>
      </c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6</v>
      </c>
      <c r="BM258" s="50">
        <f t="shared" si="84"/>
        <v>25</v>
      </c>
      <c r="BN258" s="50">
        <f t="shared" si="85"/>
        <v>0</v>
      </c>
      <c r="BO258" s="51">
        <f t="shared" si="86"/>
        <v>198.35</v>
      </c>
      <c r="BP258" s="51">
        <f t="shared" si="87"/>
        <v>164</v>
      </c>
      <c r="BQ258" s="54">
        <f t="shared" si="88"/>
        <v>0.82682127552306528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28</v>
      </c>
      <c r="S259" s="42">
        <v>12</v>
      </c>
      <c r="T259" s="42">
        <v>30</v>
      </c>
      <c r="U259" s="42">
        <v>3</v>
      </c>
      <c r="V259" s="85">
        <f t="shared" si="71"/>
        <v>241</v>
      </c>
      <c r="W259" s="86">
        <v>286.83333333333337</v>
      </c>
      <c r="X259" s="99">
        <f t="shared" si="68"/>
        <v>84.02091807088901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28</v>
      </c>
      <c r="BL259" s="50">
        <f t="shared" si="83"/>
        <v>12</v>
      </c>
      <c r="BM259" s="50">
        <f t="shared" si="84"/>
        <v>30</v>
      </c>
      <c r="BN259" s="50">
        <f t="shared" si="85"/>
        <v>3</v>
      </c>
      <c r="BO259" s="51">
        <f t="shared" si="86"/>
        <v>287.70000000000005</v>
      </c>
      <c r="BP259" s="51">
        <f t="shared" si="87"/>
        <v>241</v>
      </c>
      <c r="BQ259" s="54">
        <f t="shared" si="88"/>
        <v>0.83767813694820981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9</v>
      </c>
      <c r="S260" s="42">
        <v>5</v>
      </c>
      <c r="T260" s="42">
        <v>2</v>
      </c>
      <c r="U260" s="42">
        <v>4</v>
      </c>
      <c r="V260" s="85">
        <f t="shared" si="71"/>
        <v>54</v>
      </c>
      <c r="W260" s="86">
        <v>46.25</v>
      </c>
      <c r="X260" s="99">
        <f t="shared" si="68"/>
        <v>116.75675675675676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1</v>
      </c>
      <c r="AH260" s="42">
        <v>0</v>
      </c>
      <c r="AI260" s="42">
        <v>0</v>
      </c>
      <c r="AJ260" s="42">
        <v>0</v>
      </c>
      <c r="AK260" s="85">
        <f t="shared" si="72"/>
        <v>1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0</v>
      </c>
      <c r="AY260" s="42">
        <v>0</v>
      </c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10</v>
      </c>
      <c r="BL260" s="50">
        <f t="shared" si="83"/>
        <v>5</v>
      </c>
      <c r="BM260" s="50">
        <f t="shared" si="84"/>
        <v>2</v>
      </c>
      <c r="BN260" s="50">
        <f t="shared" si="85"/>
        <v>4</v>
      </c>
      <c r="BO260" s="51">
        <f t="shared" si="86"/>
        <v>46.25</v>
      </c>
      <c r="BP260" s="51">
        <f t="shared" si="87"/>
        <v>55</v>
      </c>
      <c r="BQ260" s="54">
        <f t="shared" si="88"/>
        <v>1.1891891891891893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40</v>
      </c>
      <c r="R261" s="42">
        <v>33</v>
      </c>
      <c r="S261" s="42">
        <v>36</v>
      </c>
      <c r="T261" s="42">
        <v>4</v>
      </c>
      <c r="U261" s="42">
        <v>0</v>
      </c>
      <c r="V261" s="85">
        <f t="shared" si="71"/>
        <v>135</v>
      </c>
      <c r="W261" s="86">
        <v>57.75</v>
      </c>
      <c r="X261" s="99">
        <f t="shared" si="68"/>
        <v>233.76623376623377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>
        <v>0</v>
      </c>
      <c r="AJ261" s="42">
        <v>0</v>
      </c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>
        <v>0</v>
      </c>
      <c r="AY261" s="42">
        <v>0</v>
      </c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40</v>
      </c>
      <c r="BK261" s="50">
        <f t="shared" si="82"/>
        <v>33</v>
      </c>
      <c r="BL261" s="50">
        <f t="shared" si="83"/>
        <v>36</v>
      </c>
      <c r="BM261" s="50">
        <f t="shared" si="84"/>
        <v>4</v>
      </c>
      <c r="BN261" s="50">
        <f t="shared" si="85"/>
        <v>0</v>
      </c>
      <c r="BO261" s="51">
        <f t="shared" si="86"/>
        <v>59.05</v>
      </c>
      <c r="BP261" s="51">
        <f t="shared" si="87"/>
        <v>135</v>
      </c>
      <c r="BQ261" s="54">
        <f t="shared" si="88"/>
        <v>2.2861981371718882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2</v>
      </c>
      <c r="S262" s="42">
        <v>11</v>
      </c>
      <c r="T262" s="42">
        <v>0</v>
      </c>
      <c r="U262" s="42">
        <v>0</v>
      </c>
      <c r="V262" s="85">
        <f t="shared" si="71"/>
        <v>93</v>
      </c>
      <c r="W262" s="86">
        <v>148.5</v>
      </c>
      <c r="X262" s="99">
        <f t="shared" ref="X262:X325" si="89">IFERROR(V262/W262,0)*100</f>
        <v>62.62626262626263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2</v>
      </c>
      <c r="BL262" s="50">
        <f t="shared" si="83"/>
        <v>11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93</v>
      </c>
      <c r="BQ262" s="54">
        <f t="shared" si="88"/>
        <v>0.61903705347237636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3</v>
      </c>
      <c r="R263" s="42">
        <v>30</v>
      </c>
      <c r="S263" s="42">
        <v>31</v>
      </c>
      <c r="T263" s="42">
        <v>5</v>
      </c>
      <c r="U263" s="42">
        <v>0</v>
      </c>
      <c r="V263" s="85">
        <f t="shared" ref="V263:V326" si="92">SUM(J263:U263)</f>
        <v>224</v>
      </c>
      <c r="W263" s="86">
        <v>253.66666666666666</v>
      </c>
      <c r="X263" s="99">
        <f t="shared" si="89"/>
        <v>88.304862023653101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>
        <v>1</v>
      </c>
      <c r="AI263" s="42">
        <v>0</v>
      </c>
      <c r="AJ263" s="42">
        <v>0</v>
      </c>
      <c r="AK263" s="85">
        <f t="shared" ref="AK263:AK326" si="93">SUM(Y263:AJ263)</f>
        <v>2</v>
      </c>
      <c r="AL263" s="86">
        <v>0.43333333333333329</v>
      </c>
      <c r="AM263" s="99">
        <f t="shared" si="90"/>
        <v>461.5384615384616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2</v>
      </c>
      <c r="AV263" s="42">
        <v>13</v>
      </c>
      <c r="AW263" s="42">
        <v>6</v>
      </c>
      <c r="AX263" s="42">
        <v>1</v>
      </c>
      <c r="AY263" s="42">
        <v>0</v>
      </c>
      <c r="AZ263" s="85">
        <f t="shared" ref="AZ263:AZ326" si="94">SUM(AN263:AY263)</f>
        <v>26</v>
      </c>
      <c r="BA263" s="86">
        <v>3</v>
      </c>
      <c r="BB263" s="99">
        <f t="shared" si="91"/>
        <v>866.66666666666663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5</v>
      </c>
      <c r="BK263" s="50">
        <f t="shared" ref="BK263:BK326" si="103">+R263+AG263+AV263</f>
        <v>43</v>
      </c>
      <c r="BL263" s="50">
        <f t="shared" ref="BL263:BL326" si="104">+S263+AH263+AW263</f>
        <v>38</v>
      </c>
      <c r="BM263" s="50">
        <f t="shared" ref="BM263:BM326" si="105">+T263+AI263+AX263</f>
        <v>6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252</v>
      </c>
      <c r="BQ263" s="54">
        <f t="shared" ref="BQ263:BQ326" si="109">IFERROR(BP263/BO263,0)</f>
        <v>0.98016336056009323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3</v>
      </c>
      <c r="R264" s="42">
        <v>13</v>
      </c>
      <c r="S264" s="42">
        <v>29</v>
      </c>
      <c r="T264" s="42">
        <v>24</v>
      </c>
      <c r="U264" s="42">
        <v>8</v>
      </c>
      <c r="V264" s="85">
        <f t="shared" si="92"/>
        <v>130</v>
      </c>
      <c r="W264" s="86">
        <v>186.33333333333334</v>
      </c>
      <c r="X264" s="99">
        <f t="shared" si="89"/>
        <v>69.767441860465112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1</v>
      </c>
      <c r="AZ264" s="85">
        <f t="shared" si="94"/>
        <v>1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3</v>
      </c>
      <c r="BK264" s="50">
        <f t="shared" si="103"/>
        <v>13</v>
      </c>
      <c r="BL264" s="50">
        <f t="shared" si="104"/>
        <v>29</v>
      </c>
      <c r="BM264" s="50">
        <f t="shared" si="105"/>
        <v>24</v>
      </c>
      <c r="BN264" s="50">
        <f t="shared" si="106"/>
        <v>9</v>
      </c>
      <c r="BO264" s="51">
        <f t="shared" si="107"/>
        <v>189.36666666666667</v>
      </c>
      <c r="BP264" s="51">
        <f t="shared" si="108"/>
        <v>131</v>
      </c>
      <c r="BQ264" s="54">
        <f t="shared" si="109"/>
        <v>0.69177961626474205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5</v>
      </c>
      <c r="P265" s="42">
        <v>5</v>
      </c>
      <c r="Q265" s="42">
        <v>4</v>
      </c>
      <c r="R265" s="42">
        <v>5</v>
      </c>
      <c r="S265" s="42">
        <v>5</v>
      </c>
      <c r="T265" s="42">
        <v>6</v>
      </c>
      <c r="U265" s="42">
        <v>4</v>
      </c>
      <c r="V265" s="85">
        <f t="shared" si="92"/>
        <v>95</v>
      </c>
      <c r="W265" s="86">
        <v>107.25</v>
      </c>
      <c r="X265" s="99">
        <f t="shared" si="89"/>
        <v>88.578088578088582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5</v>
      </c>
      <c r="BI265" s="50">
        <f t="shared" si="101"/>
        <v>5</v>
      </c>
      <c r="BJ265" s="50">
        <f t="shared" si="102"/>
        <v>4</v>
      </c>
      <c r="BK265" s="50">
        <f t="shared" si="103"/>
        <v>5</v>
      </c>
      <c r="BL265" s="50">
        <f t="shared" si="104"/>
        <v>5</v>
      </c>
      <c r="BM265" s="50">
        <f t="shared" si="105"/>
        <v>6</v>
      </c>
      <c r="BN265" s="50">
        <f t="shared" si="106"/>
        <v>4</v>
      </c>
      <c r="BO265" s="51">
        <f t="shared" si="107"/>
        <v>111.15</v>
      </c>
      <c r="BP265" s="51">
        <f t="shared" si="108"/>
        <v>101</v>
      </c>
      <c r="BQ265" s="54">
        <f t="shared" si="109"/>
        <v>0.90868196131354018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6</v>
      </c>
      <c r="P266" s="42">
        <v>5</v>
      </c>
      <c r="Q266" s="42">
        <v>6</v>
      </c>
      <c r="R266" s="42">
        <v>3</v>
      </c>
      <c r="S266" s="42">
        <v>9</v>
      </c>
      <c r="T266" s="42">
        <v>2</v>
      </c>
      <c r="U266" s="42">
        <v>1</v>
      </c>
      <c r="V266" s="85">
        <f t="shared" si="92"/>
        <v>71</v>
      </c>
      <c r="W266" s="86">
        <v>63.75</v>
      </c>
      <c r="X266" s="99">
        <f t="shared" si="89"/>
        <v>111.37254901960785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>
        <v>0</v>
      </c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>
        <v>0</v>
      </c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6</v>
      </c>
      <c r="BI266" s="50">
        <f t="shared" si="101"/>
        <v>5</v>
      </c>
      <c r="BJ266" s="50">
        <f t="shared" si="102"/>
        <v>6</v>
      </c>
      <c r="BK266" s="50">
        <f t="shared" si="103"/>
        <v>3</v>
      </c>
      <c r="BL266" s="50">
        <f t="shared" si="104"/>
        <v>9</v>
      </c>
      <c r="BM266" s="50">
        <f t="shared" si="105"/>
        <v>2</v>
      </c>
      <c r="BN266" s="50">
        <f t="shared" si="106"/>
        <v>1</v>
      </c>
      <c r="BO266" s="51">
        <f t="shared" si="107"/>
        <v>64.61666666666666</v>
      </c>
      <c r="BP266" s="51">
        <f t="shared" si="108"/>
        <v>71</v>
      </c>
      <c r="BQ266" s="54">
        <f t="shared" si="109"/>
        <v>1.0987877224658242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6</v>
      </c>
      <c r="S267" s="42">
        <v>6</v>
      </c>
      <c r="T267" s="42">
        <v>9</v>
      </c>
      <c r="U267" s="42">
        <v>1</v>
      </c>
      <c r="V267" s="85">
        <f t="shared" si="92"/>
        <v>70</v>
      </c>
      <c r="W267" s="86">
        <v>114.16666666666667</v>
      </c>
      <c r="X267" s="99">
        <f t="shared" si="89"/>
        <v>61.313868613138688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1</v>
      </c>
      <c r="AI267" s="42">
        <v>0</v>
      </c>
      <c r="AJ267" s="42">
        <v>0</v>
      </c>
      <c r="AK267" s="85">
        <f t="shared" si="93"/>
        <v>1</v>
      </c>
      <c r="AL267" s="86">
        <v>3.9</v>
      </c>
      <c r="AM267" s="99">
        <f t="shared" si="90"/>
        <v>25.641025641025646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6</v>
      </c>
      <c r="BL267" s="50">
        <f t="shared" si="104"/>
        <v>7</v>
      </c>
      <c r="BM267" s="50">
        <f t="shared" si="105"/>
        <v>9</v>
      </c>
      <c r="BN267" s="50">
        <f t="shared" si="106"/>
        <v>1</v>
      </c>
      <c r="BO267" s="51">
        <f t="shared" si="107"/>
        <v>118.06666666666668</v>
      </c>
      <c r="BP267" s="51">
        <f t="shared" si="108"/>
        <v>71</v>
      </c>
      <c r="BQ267" s="54">
        <f t="shared" si="109"/>
        <v>0.60135516657255783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6</v>
      </c>
      <c r="R268" s="42">
        <v>19</v>
      </c>
      <c r="S268" s="42">
        <v>27</v>
      </c>
      <c r="T268" s="42">
        <v>12</v>
      </c>
      <c r="U268" s="42">
        <v>0</v>
      </c>
      <c r="V268" s="85">
        <f t="shared" si="92"/>
        <v>86</v>
      </c>
      <c r="W268" s="86">
        <v>32</v>
      </c>
      <c r="X268" s="99">
        <f t="shared" si="89"/>
        <v>268.75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6</v>
      </c>
      <c r="BK268" s="50">
        <f t="shared" si="103"/>
        <v>19</v>
      </c>
      <c r="BL268" s="50">
        <f t="shared" si="104"/>
        <v>27</v>
      </c>
      <c r="BM268" s="50">
        <f t="shared" si="105"/>
        <v>12</v>
      </c>
      <c r="BN268" s="50">
        <f t="shared" si="106"/>
        <v>0</v>
      </c>
      <c r="BO268" s="51">
        <f t="shared" si="107"/>
        <v>32.43333333333333</v>
      </c>
      <c r="BP268" s="51">
        <f t="shared" si="108"/>
        <v>86</v>
      </c>
      <c r="BQ268" s="54">
        <f t="shared" si="109"/>
        <v>2.6515930113052417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>
        <v>0</v>
      </c>
      <c r="T269" s="42">
        <v>4</v>
      </c>
      <c r="U269" s="42">
        <v>0</v>
      </c>
      <c r="V269" s="85">
        <f t="shared" si="92"/>
        <v>17</v>
      </c>
      <c r="W269" s="86">
        <v>27.166666666666668</v>
      </c>
      <c r="X269" s="99">
        <f t="shared" si="89"/>
        <v>62.576687116564415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4</v>
      </c>
      <c r="BN269" s="50">
        <f t="shared" si="106"/>
        <v>0</v>
      </c>
      <c r="BO269" s="51">
        <f t="shared" si="107"/>
        <v>27.6</v>
      </c>
      <c r="BP269" s="51">
        <f t="shared" si="108"/>
        <v>17</v>
      </c>
      <c r="BQ269" s="54">
        <f t="shared" si="109"/>
        <v>0.61594202898550721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>
        <v>3</v>
      </c>
      <c r="T270" s="42">
        <v>3</v>
      </c>
      <c r="U270" s="42">
        <v>0</v>
      </c>
      <c r="V270" s="85">
        <f t="shared" si="92"/>
        <v>80</v>
      </c>
      <c r="W270" s="86">
        <v>134.75</v>
      </c>
      <c r="X270" s="99">
        <f t="shared" si="89"/>
        <v>59.369202226345088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3</v>
      </c>
      <c r="BM270" s="50">
        <f t="shared" si="105"/>
        <v>3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80</v>
      </c>
      <c r="BQ270" s="54">
        <f t="shared" si="109"/>
        <v>0.59178892861546051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5</v>
      </c>
      <c r="S271" s="42">
        <v>2</v>
      </c>
      <c r="T271" s="42">
        <v>2</v>
      </c>
      <c r="U271" s="42">
        <v>0</v>
      </c>
      <c r="V271" s="85">
        <f t="shared" si="92"/>
        <v>38</v>
      </c>
      <c r="W271" s="86">
        <v>19.416666666666664</v>
      </c>
      <c r="X271" s="99">
        <f t="shared" si="89"/>
        <v>195.70815450643778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>
        <v>0</v>
      </c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>
        <v>0</v>
      </c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5</v>
      </c>
      <c r="BL271" s="50">
        <f t="shared" si="104"/>
        <v>2</v>
      </c>
      <c r="BM271" s="50">
        <f t="shared" si="105"/>
        <v>2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38</v>
      </c>
      <c r="BQ271" s="54">
        <f t="shared" si="109"/>
        <v>1.9570815450643779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>
        <v>1</v>
      </c>
      <c r="T272" s="42">
        <v>2</v>
      </c>
      <c r="U272" s="42">
        <v>0</v>
      </c>
      <c r="V272" s="85">
        <f t="shared" si="92"/>
        <v>36</v>
      </c>
      <c r="W272" s="86">
        <v>31.25</v>
      </c>
      <c r="X272" s="99">
        <f t="shared" si="89"/>
        <v>115.19999999999999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>
        <v>0</v>
      </c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>
        <v>0</v>
      </c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1</v>
      </c>
      <c r="BM272" s="50">
        <f t="shared" si="105"/>
        <v>2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36</v>
      </c>
      <c r="BQ272" s="54">
        <f t="shared" si="109"/>
        <v>1.1362440820620725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>
        <v>9</v>
      </c>
      <c r="T273" s="42">
        <v>10</v>
      </c>
      <c r="U273" s="42">
        <v>9</v>
      </c>
      <c r="V273" s="85">
        <f t="shared" si="92"/>
        <v>195</v>
      </c>
      <c r="W273" s="86">
        <v>275.91666666666663</v>
      </c>
      <c r="X273" s="99">
        <f t="shared" si="89"/>
        <v>70.673512533977657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1</v>
      </c>
      <c r="AJ273" s="42">
        <v>0</v>
      </c>
      <c r="AK273" s="85">
        <f t="shared" si="93"/>
        <v>1</v>
      </c>
      <c r="AL273" s="86">
        <v>9.1</v>
      </c>
      <c r="AM273" s="99">
        <f t="shared" si="90"/>
        <v>10.989010989010989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9</v>
      </c>
      <c r="BM273" s="50">
        <f t="shared" si="105"/>
        <v>11</v>
      </c>
      <c r="BN273" s="50">
        <f t="shared" si="106"/>
        <v>9</v>
      </c>
      <c r="BO273" s="51">
        <f t="shared" si="107"/>
        <v>285.01666666666665</v>
      </c>
      <c r="BP273" s="51">
        <f t="shared" si="108"/>
        <v>196</v>
      </c>
      <c r="BQ273" s="54">
        <f t="shared" si="109"/>
        <v>0.68767908309455594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>
        <v>4</v>
      </c>
      <c r="T274" s="42">
        <v>0</v>
      </c>
      <c r="U274" s="42">
        <v>5</v>
      </c>
      <c r="V274" s="85">
        <f t="shared" si="92"/>
        <v>71</v>
      </c>
      <c r="W274" s="86">
        <v>54.916666666666664</v>
      </c>
      <c r="X274" s="99">
        <f t="shared" si="89"/>
        <v>129.28679817905919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>
        <v>0</v>
      </c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>
        <v>0</v>
      </c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4</v>
      </c>
      <c r="BM274" s="50">
        <f t="shared" si="105"/>
        <v>0</v>
      </c>
      <c r="BN274" s="50">
        <f t="shared" si="106"/>
        <v>5</v>
      </c>
      <c r="BO274" s="51">
        <f t="shared" si="107"/>
        <v>55.349999999999994</v>
      </c>
      <c r="BP274" s="51">
        <f t="shared" si="108"/>
        <v>71</v>
      </c>
      <c r="BQ274" s="54">
        <f t="shared" si="109"/>
        <v>1.2827461607949413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>
        <v>0</v>
      </c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>
        <v>0</v>
      </c>
      <c r="T276" s="42">
        <v>0</v>
      </c>
      <c r="U276" s="42">
        <v>0</v>
      </c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>
        <v>0</v>
      </c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>
        <v>0</v>
      </c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>
        <v>1</v>
      </c>
      <c r="T277" s="42">
        <v>4</v>
      </c>
      <c r="U277" s="42">
        <v>0</v>
      </c>
      <c r="V277" s="85">
        <f t="shared" si="92"/>
        <v>25</v>
      </c>
      <c r="W277" s="86">
        <v>48.083333333333336</v>
      </c>
      <c r="X277" s="99">
        <f t="shared" si="89"/>
        <v>51.993067590987863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0</v>
      </c>
      <c r="AJ277" s="42">
        <v>0</v>
      </c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>
        <v>0</v>
      </c>
      <c r="AX277" s="42">
        <v>0</v>
      </c>
      <c r="AY277" s="42">
        <v>0</v>
      </c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1</v>
      </c>
      <c r="BM277" s="50">
        <f t="shared" si="105"/>
        <v>4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30</v>
      </c>
      <c r="BQ277" s="54">
        <f t="shared" si="109"/>
        <v>0.60504201680672265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2</v>
      </c>
      <c r="S278" s="42">
        <v>6</v>
      </c>
      <c r="T278" s="42">
        <v>5</v>
      </c>
      <c r="U278" s="42">
        <v>1</v>
      </c>
      <c r="V278" s="85">
        <f t="shared" si="92"/>
        <v>40</v>
      </c>
      <c r="W278" s="86">
        <v>36.25</v>
      </c>
      <c r="X278" s="99">
        <f t="shared" si="89"/>
        <v>110.34482758620689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2</v>
      </c>
      <c r="BL278" s="50">
        <f t="shared" si="104"/>
        <v>6</v>
      </c>
      <c r="BM278" s="50">
        <f t="shared" si="105"/>
        <v>5</v>
      </c>
      <c r="BN278" s="50">
        <f t="shared" si="106"/>
        <v>1</v>
      </c>
      <c r="BO278" s="51">
        <f t="shared" si="107"/>
        <v>36.25</v>
      </c>
      <c r="BP278" s="51">
        <f t="shared" si="108"/>
        <v>40</v>
      </c>
      <c r="BQ278" s="54">
        <f t="shared" si="109"/>
        <v>1.103448275862069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13</v>
      </c>
      <c r="S279" s="42">
        <v>12</v>
      </c>
      <c r="T279" s="42">
        <v>5</v>
      </c>
      <c r="U279" s="42">
        <v>0</v>
      </c>
      <c r="V279" s="85">
        <f t="shared" si="92"/>
        <v>76</v>
      </c>
      <c r="W279" s="86">
        <v>62.083333333333336</v>
      </c>
      <c r="X279" s="99">
        <f t="shared" si="89"/>
        <v>122.41610738255034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3</v>
      </c>
      <c r="AH279" s="42">
        <v>2</v>
      </c>
      <c r="AI279" s="42">
        <v>1</v>
      </c>
      <c r="AJ279" s="42">
        <v>0</v>
      </c>
      <c r="AK279" s="85">
        <f t="shared" si="93"/>
        <v>11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>
        <v>0</v>
      </c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16</v>
      </c>
      <c r="BL279" s="50">
        <f t="shared" si="104"/>
        <v>14</v>
      </c>
      <c r="BM279" s="50">
        <f t="shared" si="105"/>
        <v>6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87</v>
      </c>
      <c r="BQ279" s="54">
        <f t="shared" si="109"/>
        <v>1.4013422818791945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>
        <v>1</v>
      </c>
      <c r="T280" s="42">
        <v>4</v>
      </c>
      <c r="U280" s="42">
        <v>0</v>
      </c>
      <c r="V280" s="85">
        <f t="shared" si="92"/>
        <v>28</v>
      </c>
      <c r="W280" s="86">
        <v>12.333333333333334</v>
      </c>
      <c r="X280" s="99">
        <f t="shared" si="89"/>
        <v>227.02702702702703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1</v>
      </c>
      <c r="BM280" s="50">
        <f t="shared" si="105"/>
        <v>4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32</v>
      </c>
      <c r="BQ280" s="54">
        <f t="shared" si="109"/>
        <v>0.54763262977752425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6</v>
      </c>
      <c r="S281" s="42">
        <v>8</v>
      </c>
      <c r="T281" s="42">
        <v>6</v>
      </c>
      <c r="U281" s="42">
        <v>2</v>
      </c>
      <c r="V281" s="85">
        <f t="shared" si="92"/>
        <v>72</v>
      </c>
      <c r="W281" s="86">
        <v>81.916666666666671</v>
      </c>
      <c r="X281" s="99">
        <f t="shared" si="89"/>
        <v>87.894201424211587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>
        <v>0</v>
      </c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6</v>
      </c>
      <c r="BL281" s="50">
        <f t="shared" si="104"/>
        <v>8</v>
      </c>
      <c r="BM281" s="50">
        <f t="shared" si="105"/>
        <v>6</v>
      </c>
      <c r="BN281" s="50">
        <f t="shared" si="106"/>
        <v>2</v>
      </c>
      <c r="BO281" s="51">
        <f t="shared" si="107"/>
        <v>82.350000000000009</v>
      </c>
      <c r="BP281" s="51">
        <f t="shared" si="108"/>
        <v>72</v>
      </c>
      <c r="BQ281" s="54">
        <f t="shared" si="109"/>
        <v>0.87431693989071024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4</v>
      </c>
      <c r="S282" s="42">
        <v>6</v>
      </c>
      <c r="T282" s="42">
        <v>2</v>
      </c>
      <c r="U282" s="42">
        <v>2</v>
      </c>
      <c r="V282" s="85">
        <f t="shared" si="92"/>
        <v>80</v>
      </c>
      <c r="W282" s="86">
        <v>114.66666666666667</v>
      </c>
      <c r="X282" s="99">
        <f t="shared" si="89"/>
        <v>69.767441860465112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>
        <v>0</v>
      </c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>
        <v>0</v>
      </c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4</v>
      </c>
      <c r="BL282" s="50">
        <f t="shared" si="104"/>
        <v>6</v>
      </c>
      <c r="BM282" s="50">
        <f t="shared" si="105"/>
        <v>2</v>
      </c>
      <c r="BN282" s="50">
        <f t="shared" si="106"/>
        <v>2</v>
      </c>
      <c r="BO282" s="51">
        <f t="shared" si="107"/>
        <v>116.16666666666667</v>
      </c>
      <c r="BP282" s="51">
        <f t="shared" si="108"/>
        <v>81</v>
      </c>
      <c r="BQ282" s="54">
        <f t="shared" si="109"/>
        <v>0.69727403156384504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>
        <v>20</v>
      </c>
      <c r="T283" s="42">
        <v>19</v>
      </c>
      <c r="U283" s="42">
        <v>4</v>
      </c>
      <c r="V283" s="85">
        <f t="shared" si="92"/>
        <v>206</v>
      </c>
      <c r="W283" s="86">
        <v>209.75</v>
      </c>
      <c r="X283" s="99">
        <f t="shared" si="89"/>
        <v>98.212157330154952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1</v>
      </c>
      <c r="AK283" s="85">
        <f t="shared" si="93"/>
        <v>2</v>
      </c>
      <c r="AL283" s="86">
        <v>8.6666666666666679</v>
      </c>
      <c r="AM283" s="99">
        <f t="shared" si="90"/>
        <v>23.076923076923073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20</v>
      </c>
      <c r="BM283" s="50">
        <f t="shared" si="105"/>
        <v>19</v>
      </c>
      <c r="BN283" s="50">
        <f t="shared" si="106"/>
        <v>5</v>
      </c>
      <c r="BO283" s="51">
        <f t="shared" si="107"/>
        <v>218.41666666666666</v>
      </c>
      <c r="BP283" s="51">
        <f t="shared" si="108"/>
        <v>208</v>
      </c>
      <c r="BQ283" s="54">
        <f t="shared" si="109"/>
        <v>0.95230827928271655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14</v>
      </c>
      <c r="S284" s="42">
        <v>10</v>
      </c>
      <c r="T284" s="42">
        <v>2</v>
      </c>
      <c r="U284" s="42">
        <v>1</v>
      </c>
      <c r="V284" s="85">
        <f t="shared" si="92"/>
        <v>95</v>
      </c>
      <c r="W284" s="86">
        <v>82.916666666666671</v>
      </c>
      <c r="X284" s="99">
        <f t="shared" si="89"/>
        <v>114.57286432160802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1</v>
      </c>
      <c r="AJ284" s="42">
        <v>0</v>
      </c>
      <c r="AK284" s="85">
        <f t="shared" si="93"/>
        <v>1</v>
      </c>
      <c r="AL284" s="86">
        <v>3.0333333333333337</v>
      </c>
      <c r="AM284" s="99">
        <f t="shared" si="90"/>
        <v>32.967032967032964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>
        <v>0</v>
      </c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14</v>
      </c>
      <c r="BL284" s="50">
        <f t="shared" si="104"/>
        <v>10</v>
      </c>
      <c r="BM284" s="50">
        <f t="shared" si="105"/>
        <v>3</v>
      </c>
      <c r="BN284" s="50">
        <f t="shared" si="106"/>
        <v>1</v>
      </c>
      <c r="BO284" s="51">
        <f t="shared" si="107"/>
        <v>85.95</v>
      </c>
      <c r="BP284" s="51">
        <f t="shared" si="108"/>
        <v>96</v>
      </c>
      <c r="BQ284" s="54">
        <f t="shared" si="109"/>
        <v>1.1169284467713787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>
        <v>0</v>
      </c>
      <c r="T285" s="42">
        <v>0</v>
      </c>
      <c r="U285" s="42">
        <v>0</v>
      </c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>
        <v>0</v>
      </c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>
        <v>0</v>
      </c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>
        <v>1</v>
      </c>
      <c r="T286" s="42">
        <v>0</v>
      </c>
      <c r="U286" s="42">
        <v>0</v>
      </c>
      <c r="V286" s="85">
        <f t="shared" si="92"/>
        <v>70</v>
      </c>
      <c r="W286" s="86">
        <v>104.08333333333333</v>
      </c>
      <c r="X286" s="99">
        <f t="shared" si="89"/>
        <v>67.253803042433944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>
        <v>1</v>
      </c>
      <c r="AI286" s="42">
        <v>0</v>
      </c>
      <c r="AJ286" s="42">
        <v>0</v>
      </c>
      <c r="AK286" s="85">
        <f t="shared" si="93"/>
        <v>10</v>
      </c>
      <c r="AL286" s="86">
        <v>2.6</v>
      </c>
      <c r="AM286" s="99">
        <f t="shared" si="90"/>
        <v>384.61538461538458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>
        <v>0</v>
      </c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2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80</v>
      </c>
      <c r="BQ286" s="54">
        <f t="shared" si="109"/>
        <v>0.74988283080768636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>
        <v>0</v>
      </c>
      <c r="T287" s="42">
        <v>1</v>
      </c>
      <c r="U287" s="42">
        <v>0</v>
      </c>
      <c r="V287" s="85">
        <f t="shared" si="92"/>
        <v>44</v>
      </c>
      <c r="W287" s="86">
        <v>94</v>
      </c>
      <c r="X287" s="99">
        <f t="shared" si="89"/>
        <v>46.808510638297875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>
        <v>0</v>
      </c>
      <c r="AI287" s="42">
        <v>0</v>
      </c>
      <c r="AJ287" s="42">
        <v>0</v>
      </c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>
        <v>0</v>
      </c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1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46</v>
      </c>
      <c r="BQ287" s="54">
        <f t="shared" si="109"/>
        <v>0.46779661016949153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2</v>
      </c>
      <c r="S288" s="42">
        <v>0</v>
      </c>
      <c r="T288" s="42">
        <v>11</v>
      </c>
      <c r="U288" s="42">
        <v>0</v>
      </c>
      <c r="V288" s="85">
        <f t="shared" si="92"/>
        <v>44</v>
      </c>
      <c r="W288" s="86">
        <v>68.833333333333343</v>
      </c>
      <c r="X288" s="99">
        <f t="shared" si="89"/>
        <v>63.922518159806287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1</v>
      </c>
      <c r="AH288" s="42">
        <v>1</v>
      </c>
      <c r="AI288" s="42">
        <v>0</v>
      </c>
      <c r="AJ288" s="42">
        <v>0</v>
      </c>
      <c r="AK288" s="85">
        <f t="shared" si="93"/>
        <v>2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>
        <v>0</v>
      </c>
      <c r="AY288" s="42">
        <v>0</v>
      </c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3</v>
      </c>
      <c r="BL288" s="50">
        <f t="shared" si="104"/>
        <v>1</v>
      </c>
      <c r="BM288" s="50">
        <f t="shared" si="105"/>
        <v>11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46</v>
      </c>
      <c r="BQ288" s="54">
        <f t="shared" si="109"/>
        <v>0.66828087167070205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>
        <v>9</v>
      </c>
      <c r="T289" s="42">
        <v>19</v>
      </c>
      <c r="U289" s="42">
        <v>2</v>
      </c>
      <c r="V289" s="85">
        <f t="shared" si="92"/>
        <v>215</v>
      </c>
      <c r="W289" s="86">
        <v>111.58333333333333</v>
      </c>
      <c r="X289" s="99">
        <f t="shared" si="89"/>
        <v>192.68110530246454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>
        <v>0</v>
      </c>
      <c r="AJ289" s="42">
        <v>0</v>
      </c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>
        <v>0</v>
      </c>
      <c r="AX289" s="42">
        <v>6</v>
      </c>
      <c r="AY289" s="42">
        <v>2</v>
      </c>
      <c r="AZ289" s="85">
        <f t="shared" si="94"/>
        <v>89</v>
      </c>
      <c r="BA289" s="86">
        <v>91.5</v>
      </c>
      <c r="BB289" s="99">
        <f t="shared" si="91"/>
        <v>97.267759562841533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9</v>
      </c>
      <c r="BM289" s="50">
        <f t="shared" si="105"/>
        <v>25</v>
      </c>
      <c r="BN289" s="50">
        <f t="shared" si="106"/>
        <v>4</v>
      </c>
      <c r="BO289" s="51">
        <f t="shared" si="107"/>
        <v>203.08333333333331</v>
      </c>
      <c r="BP289" s="51">
        <f t="shared" si="108"/>
        <v>304</v>
      </c>
      <c r="BQ289" s="54">
        <f t="shared" si="109"/>
        <v>1.4969224456298729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1</v>
      </c>
      <c r="S290" s="42">
        <v>2</v>
      </c>
      <c r="T290" s="42">
        <v>6</v>
      </c>
      <c r="U290" s="42">
        <v>2</v>
      </c>
      <c r="V290" s="85">
        <f t="shared" si="92"/>
        <v>59</v>
      </c>
      <c r="W290" s="86">
        <v>59.166666666666664</v>
      </c>
      <c r="X290" s="99">
        <f t="shared" si="89"/>
        <v>99.718309859154928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>
        <v>0</v>
      </c>
      <c r="AJ290" s="42">
        <v>0</v>
      </c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>
        <v>0</v>
      </c>
      <c r="AY290" s="42">
        <v>0</v>
      </c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1</v>
      </c>
      <c r="BL290" s="50">
        <f t="shared" si="104"/>
        <v>2</v>
      </c>
      <c r="BM290" s="50">
        <f t="shared" si="105"/>
        <v>6</v>
      </c>
      <c r="BN290" s="50">
        <f t="shared" si="106"/>
        <v>2</v>
      </c>
      <c r="BO290" s="51">
        <f t="shared" si="107"/>
        <v>59.166666666666664</v>
      </c>
      <c r="BP290" s="51">
        <f t="shared" si="108"/>
        <v>59</v>
      </c>
      <c r="BQ290" s="54">
        <f t="shared" si="109"/>
        <v>0.9971830985915493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>
        <v>0</v>
      </c>
      <c r="T291" s="42">
        <v>0</v>
      </c>
      <c r="U291" s="42">
        <v>0</v>
      </c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2">
        <v>0</v>
      </c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>
        <v>0</v>
      </c>
      <c r="AY291" s="42">
        <v>0</v>
      </c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>
        <v>0</v>
      </c>
      <c r="AJ292" s="42">
        <v>0</v>
      </c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>
        <v>0</v>
      </c>
      <c r="AY292" s="42">
        <v>0</v>
      </c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2">
        <v>0</v>
      </c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>
        <v>0</v>
      </c>
      <c r="AY293" s="42">
        <v>0</v>
      </c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13</v>
      </c>
      <c r="S294" s="42">
        <v>15</v>
      </c>
      <c r="T294" s="42">
        <v>3</v>
      </c>
      <c r="U294" s="42">
        <v>0</v>
      </c>
      <c r="V294" s="85">
        <f t="shared" si="92"/>
        <v>131</v>
      </c>
      <c r="W294" s="86">
        <v>104.16666666666667</v>
      </c>
      <c r="X294" s="99">
        <f t="shared" si="89"/>
        <v>125.76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>
        <v>0</v>
      </c>
      <c r="AJ294" s="42">
        <v>0</v>
      </c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>
        <v>0</v>
      </c>
      <c r="AY294" s="42">
        <v>0</v>
      </c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13</v>
      </c>
      <c r="BL294" s="50">
        <f t="shared" si="104"/>
        <v>15</v>
      </c>
      <c r="BM294" s="50">
        <f t="shared" si="105"/>
        <v>3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131</v>
      </c>
      <c r="BQ294" s="54">
        <f t="shared" si="109"/>
        <v>1.2576000000000001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10</v>
      </c>
      <c r="R295" s="42">
        <v>1</v>
      </c>
      <c r="S295" s="42">
        <v>6</v>
      </c>
      <c r="T295" s="42">
        <v>4</v>
      </c>
      <c r="U295" s="42">
        <v>0</v>
      </c>
      <c r="V295" s="85">
        <f t="shared" si="92"/>
        <v>41</v>
      </c>
      <c r="W295" s="86">
        <v>35.833333333333336</v>
      </c>
      <c r="X295" s="99">
        <f t="shared" si="89"/>
        <v>114.41860465116278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  <c r="AI295" s="42">
        <v>0</v>
      </c>
      <c r="AJ295" s="42">
        <v>0</v>
      </c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>
        <v>0</v>
      </c>
      <c r="AX295" s="42">
        <v>0</v>
      </c>
      <c r="AY295" s="42">
        <v>0</v>
      </c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10</v>
      </c>
      <c r="BK295" s="50">
        <f t="shared" si="103"/>
        <v>1</v>
      </c>
      <c r="BL295" s="50">
        <f t="shared" si="104"/>
        <v>6</v>
      </c>
      <c r="BM295" s="50">
        <f t="shared" si="105"/>
        <v>4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41</v>
      </c>
      <c r="BQ295" s="54">
        <f t="shared" si="109"/>
        <v>1.1441860465116278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>
        <v>1</v>
      </c>
      <c r="T296" s="42">
        <v>1</v>
      </c>
      <c r="U296" s="42">
        <v>0</v>
      </c>
      <c r="V296" s="85">
        <f t="shared" si="92"/>
        <v>9</v>
      </c>
      <c r="W296" s="86">
        <v>3.5833333333333335</v>
      </c>
      <c r="X296" s="99">
        <f t="shared" si="89"/>
        <v>251.16279069767441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>
        <v>0</v>
      </c>
      <c r="AI296" s="42">
        <v>0</v>
      </c>
      <c r="AJ296" s="42">
        <v>0</v>
      </c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>
        <v>0</v>
      </c>
      <c r="AX296" s="42">
        <v>0</v>
      </c>
      <c r="AY296" s="42">
        <v>0</v>
      </c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1</v>
      </c>
      <c r="BM296" s="50">
        <f t="shared" si="105"/>
        <v>1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9</v>
      </c>
      <c r="BQ296" s="54">
        <f t="shared" si="109"/>
        <v>2.5116279069767442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7</v>
      </c>
      <c r="S297" s="42">
        <v>8</v>
      </c>
      <c r="T297" s="42">
        <v>2</v>
      </c>
      <c r="U297" s="42">
        <v>4</v>
      </c>
      <c r="V297" s="85">
        <f t="shared" si="92"/>
        <v>79</v>
      </c>
      <c r="W297" s="86">
        <v>46.833333333333336</v>
      </c>
      <c r="X297" s="99">
        <f t="shared" si="89"/>
        <v>168.6832740213523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>
        <v>0</v>
      </c>
      <c r="AJ297" s="42">
        <v>0</v>
      </c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>
        <v>0</v>
      </c>
      <c r="AY297" s="42">
        <v>0</v>
      </c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7</v>
      </c>
      <c r="BL297" s="50">
        <f t="shared" si="104"/>
        <v>8</v>
      </c>
      <c r="BM297" s="50">
        <f t="shared" si="105"/>
        <v>2</v>
      </c>
      <c r="BN297" s="50">
        <f t="shared" si="106"/>
        <v>4</v>
      </c>
      <c r="BO297" s="51">
        <f t="shared" si="107"/>
        <v>46.833333333333336</v>
      </c>
      <c r="BP297" s="51">
        <f t="shared" si="108"/>
        <v>79</v>
      </c>
      <c r="BQ297" s="54">
        <f t="shared" si="109"/>
        <v>1.686832740213523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>
        <v>2</v>
      </c>
      <c r="T298" s="42">
        <v>0</v>
      </c>
      <c r="U298" s="42">
        <v>0</v>
      </c>
      <c r="V298" s="85">
        <f t="shared" si="92"/>
        <v>18</v>
      </c>
      <c r="W298" s="86">
        <v>18.25</v>
      </c>
      <c r="X298" s="99">
        <f t="shared" si="89"/>
        <v>98.630136986301366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>
        <v>0</v>
      </c>
      <c r="AJ298" s="42">
        <v>0</v>
      </c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>
        <v>0</v>
      </c>
      <c r="AY298" s="42">
        <v>0</v>
      </c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2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19</v>
      </c>
      <c r="BQ298" s="54">
        <f t="shared" si="109"/>
        <v>1.0410958904109588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>
        <v>5</v>
      </c>
      <c r="T299" s="42">
        <v>1</v>
      </c>
      <c r="U299" s="42">
        <v>6</v>
      </c>
      <c r="V299" s="85">
        <f t="shared" si="92"/>
        <v>42</v>
      </c>
      <c r="W299" s="86">
        <v>20.333333333333332</v>
      </c>
      <c r="X299" s="99">
        <f t="shared" si="89"/>
        <v>206.55737704918033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>
        <v>0</v>
      </c>
      <c r="AJ299" s="42">
        <v>0</v>
      </c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>
        <v>0</v>
      </c>
      <c r="AY299" s="42">
        <v>0</v>
      </c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5</v>
      </c>
      <c r="BM299" s="50">
        <f t="shared" si="105"/>
        <v>1</v>
      </c>
      <c r="BN299" s="50">
        <f t="shared" si="106"/>
        <v>6</v>
      </c>
      <c r="BO299" s="51">
        <f t="shared" si="107"/>
        <v>20.333333333333332</v>
      </c>
      <c r="BP299" s="51">
        <f t="shared" si="108"/>
        <v>42</v>
      </c>
      <c r="BQ299" s="54">
        <f t="shared" si="109"/>
        <v>2.0655737704918034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2</v>
      </c>
      <c r="S300" s="42">
        <v>6</v>
      </c>
      <c r="T300" s="42">
        <v>0</v>
      </c>
      <c r="U300" s="42">
        <v>1</v>
      </c>
      <c r="V300" s="85">
        <f t="shared" si="92"/>
        <v>30</v>
      </c>
      <c r="W300" s="86">
        <v>31.5</v>
      </c>
      <c r="X300" s="99">
        <f t="shared" si="89"/>
        <v>95.238095238095227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>
        <v>0</v>
      </c>
      <c r="AI300" s="42">
        <v>0</v>
      </c>
      <c r="AJ300" s="42">
        <v>0</v>
      </c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>
        <v>0</v>
      </c>
      <c r="AX300" s="42">
        <v>0</v>
      </c>
      <c r="AY300" s="42">
        <v>0</v>
      </c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2</v>
      </c>
      <c r="BL300" s="50">
        <f t="shared" si="104"/>
        <v>6</v>
      </c>
      <c r="BM300" s="50">
        <f t="shared" si="105"/>
        <v>0</v>
      </c>
      <c r="BN300" s="50">
        <f t="shared" si="106"/>
        <v>1</v>
      </c>
      <c r="BO300" s="51">
        <f t="shared" si="107"/>
        <v>31.5</v>
      </c>
      <c r="BP300" s="51">
        <f t="shared" si="108"/>
        <v>30</v>
      </c>
      <c r="BQ300" s="54">
        <f t="shared" si="109"/>
        <v>0.95238095238095233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11</v>
      </c>
      <c r="S301" s="42">
        <v>18</v>
      </c>
      <c r="T301" s="42">
        <v>5</v>
      </c>
      <c r="U301" s="42">
        <v>9</v>
      </c>
      <c r="V301" s="85">
        <f t="shared" si="92"/>
        <v>95</v>
      </c>
      <c r="W301" s="86">
        <v>81.083333333333329</v>
      </c>
      <c r="X301" s="99">
        <f t="shared" si="89"/>
        <v>117.16341212744091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>
        <v>0</v>
      </c>
      <c r="AI301" s="42">
        <v>0</v>
      </c>
      <c r="AJ301" s="42">
        <v>1</v>
      </c>
      <c r="AK301" s="85">
        <f t="shared" si="93"/>
        <v>4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12</v>
      </c>
      <c r="BL301" s="50">
        <f t="shared" si="104"/>
        <v>18</v>
      </c>
      <c r="BM301" s="50">
        <f t="shared" si="105"/>
        <v>5</v>
      </c>
      <c r="BN301" s="50">
        <f t="shared" si="106"/>
        <v>10</v>
      </c>
      <c r="BO301" s="51">
        <f t="shared" si="107"/>
        <v>82.583333333333329</v>
      </c>
      <c r="BP301" s="51">
        <f t="shared" si="108"/>
        <v>100</v>
      </c>
      <c r="BQ301" s="54">
        <f t="shared" si="109"/>
        <v>1.2108980827447025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13</v>
      </c>
      <c r="S302" s="42">
        <v>9</v>
      </c>
      <c r="T302" s="42">
        <v>7</v>
      </c>
      <c r="U302" s="42">
        <v>2</v>
      </c>
      <c r="V302" s="85">
        <f t="shared" si="92"/>
        <v>73</v>
      </c>
      <c r="W302" s="86">
        <v>57.916666666666664</v>
      </c>
      <c r="X302" s="99">
        <f t="shared" si="89"/>
        <v>126.04316546762591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>
        <v>0</v>
      </c>
      <c r="AJ302" s="42">
        <v>0</v>
      </c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>
        <v>0</v>
      </c>
      <c r="AY302" s="42">
        <v>0</v>
      </c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13</v>
      </c>
      <c r="BL302" s="50">
        <f t="shared" si="104"/>
        <v>9</v>
      </c>
      <c r="BM302" s="50">
        <f t="shared" si="105"/>
        <v>7</v>
      </c>
      <c r="BN302" s="50">
        <f t="shared" si="106"/>
        <v>2</v>
      </c>
      <c r="BO302" s="51">
        <f t="shared" si="107"/>
        <v>57.916666666666664</v>
      </c>
      <c r="BP302" s="51">
        <f t="shared" si="108"/>
        <v>73</v>
      </c>
      <c r="BQ302" s="54">
        <f t="shared" si="109"/>
        <v>1.2604316546762591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27</v>
      </c>
      <c r="O303" s="42">
        <v>17</v>
      </c>
      <c r="P303" s="42">
        <v>13</v>
      </c>
      <c r="Q303" s="42">
        <v>10</v>
      </c>
      <c r="R303" s="42">
        <v>7</v>
      </c>
      <c r="S303" s="42">
        <v>11</v>
      </c>
      <c r="T303" s="42">
        <v>24</v>
      </c>
      <c r="U303" s="42">
        <v>0</v>
      </c>
      <c r="V303" s="85">
        <f t="shared" si="92"/>
        <v>168</v>
      </c>
      <c r="W303" s="86">
        <v>74.25</v>
      </c>
      <c r="X303" s="99">
        <f t="shared" si="89"/>
        <v>226.26262626262624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1</v>
      </c>
      <c r="AE303" s="42">
        <v>0</v>
      </c>
      <c r="AF303" s="42">
        <v>0</v>
      </c>
      <c r="AG303" s="42">
        <v>0</v>
      </c>
      <c r="AH303" s="42">
        <v>0</v>
      </c>
      <c r="AI303" s="42">
        <v>1</v>
      </c>
      <c r="AJ303" s="42">
        <v>0</v>
      </c>
      <c r="AK303" s="85">
        <f t="shared" si="93"/>
        <v>2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>
        <v>0</v>
      </c>
      <c r="AY303" s="42">
        <v>0</v>
      </c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27</v>
      </c>
      <c r="BH303" s="50">
        <f t="shared" si="100"/>
        <v>18</v>
      </c>
      <c r="BI303" s="50">
        <f t="shared" si="101"/>
        <v>13</v>
      </c>
      <c r="BJ303" s="50">
        <f t="shared" si="102"/>
        <v>10</v>
      </c>
      <c r="BK303" s="50">
        <f t="shared" si="103"/>
        <v>7</v>
      </c>
      <c r="BL303" s="50">
        <f t="shared" si="104"/>
        <v>11</v>
      </c>
      <c r="BM303" s="50">
        <f t="shared" si="105"/>
        <v>25</v>
      </c>
      <c r="BN303" s="50">
        <f t="shared" si="106"/>
        <v>0</v>
      </c>
      <c r="BO303" s="51">
        <f t="shared" si="107"/>
        <v>74.25</v>
      </c>
      <c r="BP303" s="51">
        <f t="shared" si="108"/>
        <v>170</v>
      </c>
      <c r="BQ303" s="54">
        <f t="shared" si="109"/>
        <v>2.2895622895622894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9</v>
      </c>
      <c r="R304" s="42">
        <v>10</v>
      </c>
      <c r="S304" s="42">
        <v>5</v>
      </c>
      <c r="T304" s="42">
        <v>0</v>
      </c>
      <c r="U304" s="42">
        <v>1</v>
      </c>
      <c r="V304" s="85">
        <f t="shared" si="92"/>
        <v>56</v>
      </c>
      <c r="W304" s="86">
        <v>86.333333333333329</v>
      </c>
      <c r="X304" s="99">
        <f t="shared" si="89"/>
        <v>64.86486486486487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>
        <v>0</v>
      </c>
      <c r="AJ304" s="42">
        <v>0</v>
      </c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>
        <v>0</v>
      </c>
      <c r="AY304" s="42">
        <v>0</v>
      </c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9</v>
      </c>
      <c r="BK304" s="50">
        <f t="shared" si="103"/>
        <v>10</v>
      </c>
      <c r="BL304" s="50">
        <f t="shared" si="104"/>
        <v>5</v>
      </c>
      <c r="BM304" s="50">
        <f t="shared" si="105"/>
        <v>0</v>
      </c>
      <c r="BN304" s="50">
        <f t="shared" si="106"/>
        <v>1</v>
      </c>
      <c r="BO304" s="51">
        <f t="shared" si="107"/>
        <v>89.8</v>
      </c>
      <c r="BP304" s="51">
        <f t="shared" si="108"/>
        <v>56</v>
      </c>
      <c r="BQ304" s="54">
        <f t="shared" si="109"/>
        <v>0.62360801781737196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7</v>
      </c>
      <c r="S305" s="42">
        <v>4</v>
      </c>
      <c r="T305" s="42">
        <v>7</v>
      </c>
      <c r="U305" s="42">
        <v>0</v>
      </c>
      <c r="V305" s="85">
        <f t="shared" si="92"/>
        <v>121</v>
      </c>
      <c r="W305" s="86">
        <v>97.166666666666671</v>
      </c>
      <c r="X305" s="99">
        <f t="shared" si="89"/>
        <v>124.52830188679245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0</v>
      </c>
      <c r="AJ305" s="42">
        <v>0</v>
      </c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0</v>
      </c>
      <c r="AY305" s="42">
        <v>0</v>
      </c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7</v>
      </c>
      <c r="BL305" s="50">
        <f t="shared" si="104"/>
        <v>4</v>
      </c>
      <c r="BM305" s="50">
        <f t="shared" si="105"/>
        <v>7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121</v>
      </c>
      <c r="BQ305" s="54">
        <f t="shared" si="109"/>
        <v>1.2342740564433867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3</v>
      </c>
      <c r="R306" s="42">
        <v>11</v>
      </c>
      <c r="S306" s="42">
        <v>14</v>
      </c>
      <c r="T306" s="42">
        <v>0</v>
      </c>
      <c r="U306" s="42">
        <v>0</v>
      </c>
      <c r="V306" s="85">
        <f t="shared" si="92"/>
        <v>95</v>
      </c>
      <c r="W306" s="86">
        <v>85.583333333333329</v>
      </c>
      <c r="X306" s="99">
        <f t="shared" si="89"/>
        <v>111.00292112950341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>
        <v>0</v>
      </c>
      <c r="AJ306" s="42">
        <v>0</v>
      </c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42">
        <v>0</v>
      </c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3</v>
      </c>
      <c r="BK306" s="50">
        <f t="shared" si="103"/>
        <v>11</v>
      </c>
      <c r="BL306" s="50">
        <f t="shared" si="104"/>
        <v>14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95</v>
      </c>
      <c r="BQ306" s="54">
        <f t="shared" si="109"/>
        <v>1.061650214192587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4</v>
      </c>
      <c r="S307" s="42">
        <v>12</v>
      </c>
      <c r="T307" s="42">
        <v>9</v>
      </c>
      <c r="U307" s="42">
        <v>13</v>
      </c>
      <c r="V307" s="85">
        <f t="shared" si="92"/>
        <v>101</v>
      </c>
      <c r="W307" s="86">
        <v>116.58333333333333</v>
      </c>
      <c r="X307" s="99">
        <f t="shared" si="89"/>
        <v>86.633309506790567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>
        <v>0</v>
      </c>
      <c r="AJ307" s="42">
        <v>0</v>
      </c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>
        <v>0</v>
      </c>
      <c r="AY307" s="42">
        <v>0</v>
      </c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4</v>
      </c>
      <c r="BL307" s="50">
        <f t="shared" si="104"/>
        <v>12</v>
      </c>
      <c r="BM307" s="50">
        <f t="shared" si="105"/>
        <v>9</v>
      </c>
      <c r="BN307" s="50">
        <f t="shared" si="106"/>
        <v>13</v>
      </c>
      <c r="BO307" s="51">
        <f t="shared" si="107"/>
        <v>116.58333333333333</v>
      </c>
      <c r="BP307" s="51">
        <f t="shared" si="108"/>
        <v>101</v>
      </c>
      <c r="BQ307" s="54">
        <f t="shared" si="109"/>
        <v>0.86633309506790568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>
        <v>0</v>
      </c>
      <c r="T308" s="42">
        <v>4</v>
      </c>
      <c r="U308" s="42">
        <v>0</v>
      </c>
      <c r="V308" s="85">
        <f t="shared" si="92"/>
        <v>7</v>
      </c>
      <c r="W308" s="86">
        <v>3.5</v>
      </c>
      <c r="X308" s="99">
        <f t="shared" si="89"/>
        <v>200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>
        <v>0</v>
      </c>
      <c r="AJ308" s="42">
        <v>0</v>
      </c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>
        <v>0</v>
      </c>
      <c r="AY308" s="42">
        <v>0</v>
      </c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4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7</v>
      </c>
      <c r="BQ308" s="54">
        <f t="shared" si="109"/>
        <v>1.7796610169491527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>
        <v>1</v>
      </c>
      <c r="T309" s="42">
        <v>2</v>
      </c>
      <c r="U309" s="42">
        <v>1</v>
      </c>
      <c r="V309" s="85">
        <f t="shared" si="92"/>
        <v>23</v>
      </c>
      <c r="W309" s="86">
        <v>19.583333333333332</v>
      </c>
      <c r="X309" s="99">
        <f t="shared" si="89"/>
        <v>117.44680851063831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>
        <v>0</v>
      </c>
      <c r="AJ309" s="42">
        <v>0</v>
      </c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>
        <v>0</v>
      </c>
      <c r="AY309" s="42">
        <v>0</v>
      </c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1</v>
      </c>
      <c r="BM309" s="50">
        <f t="shared" si="105"/>
        <v>2</v>
      </c>
      <c r="BN309" s="50">
        <f t="shared" si="106"/>
        <v>1</v>
      </c>
      <c r="BO309" s="51">
        <f t="shared" si="107"/>
        <v>19.583333333333332</v>
      </c>
      <c r="BP309" s="51">
        <f t="shared" si="108"/>
        <v>23</v>
      </c>
      <c r="BQ309" s="54">
        <f t="shared" si="109"/>
        <v>1.1744680851063831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>
        <v>10</v>
      </c>
      <c r="T310" s="42">
        <v>7</v>
      </c>
      <c r="U310" s="42">
        <v>9</v>
      </c>
      <c r="V310" s="85">
        <f t="shared" si="92"/>
        <v>143</v>
      </c>
      <c r="W310" s="86">
        <v>161.83333333333334</v>
      </c>
      <c r="X310" s="99">
        <f t="shared" si="89"/>
        <v>88.362512873326466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>
        <v>0</v>
      </c>
      <c r="AI310" s="42">
        <v>0</v>
      </c>
      <c r="AJ310" s="42">
        <v>0</v>
      </c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>
        <v>0</v>
      </c>
      <c r="AX310" s="42">
        <v>0</v>
      </c>
      <c r="AY310" s="42">
        <v>0</v>
      </c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10</v>
      </c>
      <c r="BM310" s="50">
        <f t="shared" si="105"/>
        <v>7</v>
      </c>
      <c r="BN310" s="50">
        <f t="shared" si="106"/>
        <v>9</v>
      </c>
      <c r="BO310" s="51">
        <f t="shared" si="107"/>
        <v>162.26666666666668</v>
      </c>
      <c r="BP310" s="51">
        <f t="shared" si="108"/>
        <v>153</v>
      </c>
      <c r="BQ310" s="54">
        <f t="shared" si="109"/>
        <v>0.94289235825801143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>
        <v>12</v>
      </c>
      <c r="T311" s="42">
        <v>9</v>
      </c>
      <c r="U311" s="42">
        <v>13</v>
      </c>
      <c r="V311" s="85">
        <f t="shared" si="92"/>
        <v>141</v>
      </c>
      <c r="W311" s="86">
        <v>129.5</v>
      </c>
      <c r="X311" s="99">
        <f t="shared" si="89"/>
        <v>108.88030888030889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>
        <v>0</v>
      </c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0</v>
      </c>
      <c r="AY311" s="42">
        <v>0</v>
      </c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12</v>
      </c>
      <c r="BM311" s="50">
        <f t="shared" si="105"/>
        <v>9</v>
      </c>
      <c r="BN311" s="50">
        <f t="shared" si="106"/>
        <v>13</v>
      </c>
      <c r="BO311" s="51">
        <f t="shared" si="107"/>
        <v>129.93333333333334</v>
      </c>
      <c r="BP311" s="51">
        <f t="shared" si="108"/>
        <v>141</v>
      </c>
      <c r="BQ311" s="54">
        <f t="shared" si="109"/>
        <v>1.0851718830169317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>
        <v>3</v>
      </c>
      <c r="T312" s="42">
        <v>2</v>
      </c>
      <c r="U312" s="42">
        <v>2</v>
      </c>
      <c r="V312" s="85">
        <f t="shared" si="92"/>
        <v>22</v>
      </c>
      <c r="W312" s="86">
        <v>14.416666666666666</v>
      </c>
      <c r="X312" s="99">
        <f t="shared" si="89"/>
        <v>152.60115606936418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2">
        <v>0</v>
      </c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>
        <v>0</v>
      </c>
      <c r="AY312" s="42">
        <v>0</v>
      </c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3</v>
      </c>
      <c r="BM312" s="50">
        <f t="shared" si="105"/>
        <v>2</v>
      </c>
      <c r="BN312" s="50">
        <f t="shared" si="106"/>
        <v>2</v>
      </c>
      <c r="BO312" s="51">
        <f t="shared" si="107"/>
        <v>14.416666666666666</v>
      </c>
      <c r="BP312" s="51">
        <f t="shared" si="108"/>
        <v>22</v>
      </c>
      <c r="BQ312" s="54">
        <f t="shared" si="109"/>
        <v>1.5260115606936417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2</v>
      </c>
      <c r="S313" s="42">
        <v>1</v>
      </c>
      <c r="T313" s="42">
        <v>0</v>
      </c>
      <c r="U313" s="42">
        <v>0</v>
      </c>
      <c r="V313" s="85">
        <f t="shared" si="92"/>
        <v>7</v>
      </c>
      <c r="W313" s="86">
        <v>33.583333333333336</v>
      </c>
      <c r="X313" s="99">
        <f t="shared" si="89"/>
        <v>20.843672456575682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>
        <v>0</v>
      </c>
      <c r="AJ313" s="42">
        <v>0</v>
      </c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>
        <v>0</v>
      </c>
      <c r="AX313" s="42">
        <v>0</v>
      </c>
      <c r="AY313" s="42">
        <v>0</v>
      </c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2</v>
      </c>
      <c r="BL313" s="50">
        <f t="shared" si="104"/>
        <v>1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7</v>
      </c>
      <c r="BQ313" s="54">
        <f t="shared" si="109"/>
        <v>0.20066889632107024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7</v>
      </c>
      <c r="S314" s="42">
        <v>0</v>
      </c>
      <c r="T314" s="42">
        <v>3</v>
      </c>
      <c r="U314" s="42">
        <v>0</v>
      </c>
      <c r="V314" s="85">
        <f t="shared" si="92"/>
        <v>131</v>
      </c>
      <c r="W314" s="86">
        <v>114.25</v>
      </c>
      <c r="X314" s="99">
        <f t="shared" si="89"/>
        <v>114.66083150984683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>
        <v>0</v>
      </c>
      <c r="AI314" s="42">
        <v>1</v>
      </c>
      <c r="AJ314" s="42">
        <v>0</v>
      </c>
      <c r="AK314" s="85">
        <f t="shared" si="93"/>
        <v>26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>
        <v>0</v>
      </c>
      <c r="AY314" s="42">
        <v>0</v>
      </c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7</v>
      </c>
      <c r="BL314" s="50">
        <f t="shared" si="104"/>
        <v>0</v>
      </c>
      <c r="BM314" s="50">
        <f t="shared" si="105"/>
        <v>4</v>
      </c>
      <c r="BN314" s="50">
        <f t="shared" si="106"/>
        <v>0</v>
      </c>
      <c r="BO314" s="51">
        <f t="shared" si="107"/>
        <v>114.25</v>
      </c>
      <c r="BP314" s="51">
        <f t="shared" si="108"/>
        <v>157</v>
      </c>
      <c r="BQ314" s="54">
        <f t="shared" si="109"/>
        <v>1.37417943107221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6</v>
      </c>
      <c r="R315" s="42">
        <v>12</v>
      </c>
      <c r="S315" s="42">
        <v>19</v>
      </c>
      <c r="T315" s="42">
        <v>22</v>
      </c>
      <c r="U315" s="42">
        <v>2</v>
      </c>
      <c r="V315" s="85">
        <f t="shared" si="92"/>
        <v>143</v>
      </c>
      <c r="W315" s="86">
        <v>122</v>
      </c>
      <c r="X315" s="99">
        <f t="shared" si="89"/>
        <v>117.21311475409837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2">
        <v>0</v>
      </c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>
        <v>0</v>
      </c>
      <c r="AY315" s="42">
        <v>0</v>
      </c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6</v>
      </c>
      <c r="BK315" s="50">
        <f t="shared" si="103"/>
        <v>12</v>
      </c>
      <c r="BL315" s="50">
        <f t="shared" si="104"/>
        <v>19</v>
      </c>
      <c r="BM315" s="50">
        <f t="shared" si="105"/>
        <v>22</v>
      </c>
      <c r="BN315" s="50">
        <f t="shared" si="106"/>
        <v>2</v>
      </c>
      <c r="BO315" s="51">
        <f t="shared" si="107"/>
        <v>122</v>
      </c>
      <c r="BP315" s="51">
        <f t="shared" si="108"/>
        <v>143</v>
      </c>
      <c r="BQ315" s="54">
        <f t="shared" si="109"/>
        <v>1.1721311475409837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26</v>
      </c>
      <c r="P316" s="42">
        <v>6</v>
      </c>
      <c r="Q316" s="42">
        <v>12</v>
      </c>
      <c r="R316" s="42">
        <v>22</v>
      </c>
      <c r="S316" s="42">
        <v>22</v>
      </c>
      <c r="T316" s="42">
        <v>13</v>
      </c>
      <c r="U316" s="42">
        <v>12</v>
      </c>
      <c r="V316" s="85">
        <f t="shared" si="92"/>
        <v>163</v>
      </c>
      <c r="W316" s="86">
        <v>161.66666666666666</v>
      </c>
      <c r="X316" s="99">
        <f t="shared" si="89"/>
        <v>100.82474226804123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>
        <v>0</v>
      </c>
      <c r="AI316" s="42">
        <v>0</v>
      </c>
      <c r="AJ316" s="42">
        <v>0</v>
      </c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>
        <v>0</v>
      </c>
      <c r="AY316" s="42">
        <v>0</v>
      </c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26</v>
      </c>
      <c r="BI316" s="50">
        <f t="shared" si="101"/>
        <v>7</v>
      </c>
      <c r="BJ316" s="50">
        <f t="shared" si="102"/>
        <v>12</v>
      </c>
      <c r="BK316" s="50">
        <f t="shared" si="103"/>
        <v>22</v>
      </c>
      <c r="BL316" s="50">
        <f t="shared" si="104"/>
        <v>22</v>
      </c>
      <c r="BM316" s="50">
        <f t="shared" si="105"/>
        <v>13</v>
      </c>
      <c r="BN316" s="50">
        <f t="shared" si="106"/>
        <v>12</v>
      </c>
      <c r="BO316" s="51">
        <f t="shared" si="107"/>
        <v>164.7</v>
      </c>
      <c r="BP316" s="51">
        <f t="shared" si="108"/>
        <v>164</v>
      </c>
      <c r="BQ316" s="54">
        <f t="shared" si="109"/>
        <v>0.9957498482088647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21</v>
      </c>
      <c r="S317" s="42">
        <v>34</v>
      </c>
      <c r="T317" s="42">
        <v>37</v>
      </c>
      <c r="U317" s="42">
        <v>1</v>
      </c>
      <c r="V317" s="85">
        <f t="shared" si="92"/>
        <v>209</v>
      </c>
      <c r="W317" s="86">
        <v>134.16666666666669</v>
      </c>
      <c r="X317" s="99">
        <f t="shared" si="89"/>
        <v>155.77639751552792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2">
        <v>0</v>
      </c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>
        <v>0</v>
      </c>
      <c r="AY317" s="42">
        <v>0</v>
      </c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21</v>
      </c>
      <c r="BL317" s="50">
        <f t="shared" si="104"/>
        <v>34</v>
      </c>
      <c r="BM317" s="50">
        <f t="shared" si="105"/>
        <v>37</v>
      </c>
      <c r="BN317" s="50">
        <f t="shared" si="106"/>
        <v>1</v>
      </c>
      <c r="BO317" s="51">
        <f t="shared" si="107"/>
        <v>136.76666666666668</v>
      </c>
      <c r="BP317" s="51">
        <f t="shared" si="108"/>
        <v>209</v>
      </c>
      <c r="BQ317" s="54">
        <f t="shared" si="109"/>
        <v>1.5281501340482573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>
        <v>10</v>
      </c>
      <c r="T318" s="42">
        <v>12</v>
      </c>
      <c r="U318" s="42">
        <v>0</v>
      </c>
      <c r="V318" s="85">
        <f t="shared" si="92"/>
        <v>76</v>
      </c>
      <c r="W318" s="86">
        <v>38.75</v>
      </c>
      <c r="X318" s="99">
        <f t="shared" si="89"/>
        <v>196.12903225806451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2">
        <v>0</v>
      </c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>
        <v>0</v>
      </c>
      <c r="AY318" s="42">
        <v>0</v>
      </c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10</v>
      </c>
      <c r="BM318" s="50">
        <f t="shared" si="105"/>
        <v>12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76</v>
      </c>
      <c r="BQ318" s="54">
        <f t="shared" si="109"/>
        <v>1.9183845183003787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7</v>
      </c>
      <c r="S319" s="42">
        <v>0</v>
      </c>
      <c r="T319" s="42">
        <v>3</v>
      </c>
      <c r="U319" s="42">
        <v>6</v>
      </c>
      <c r="V319" s="85">
        <f t="shared" si="92"/>
        <v>52</v>
      </c>
      <c r="W319" s="86">
        <v>49.416666666666664</v>
      </c>
      <c r="X319" s="99">
        <f t="shared" si="89"/>
        <v>105.22765598650928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1</v>
      </c>
      <c r="AH319" s="42">
        <v>0</v>
      </c>
      <c r="AI319" s="42">
        <v>2</v>
      </c>
      <c r="AJ319" s="42">
        <v>0</v>
      </c>
      <c r="AK319" s="85">
        <f t="shared" si="93"/>
        <v>4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>
        <v>0</v>
      </c>
      <c r="AY319" s="42">
        <v>0</v>
      </c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8</v>
      </c>
      <c r="BL319" s="50">
        <f t="shared" si="104"/>
        <v>0</v>
      </c>
      <c r="BM319" s="50">
        <f t="shared" si="105"/>
        <v>5</v>
      </c>
      <c r="BN319" s="50">
        <f t="shared" si="106"/>
        <v>6</v>
      </c>
      <c r="BO319" s="51">
        <f t="shared" si="107"/>
        <v>49.416666666666664</v>
      </c>
      <c r="BP319" s="51">
        <f t="shared" si="108"/>
        <v>56</v>
      </c>
      <c r="BQ319" s="54">
        <f t="shared" si="109"/>
        <v>1.1332209106239461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>
        <v>2</v>
      </c>
      <c r="T320" s="42">
        <v>0</v>
      </c>
      <c r="U320" s="42">
        <v>0</v>
      </c>
      <c r="V320" s="85">
        <f t="shared" si="92"/>
        <v>24</v>
      </c>
      <c r="W320" s="86">
        <v>30.583333333333332</v>
      </c>
      <c r="X320" s="99">
        <f t="shared" si="89"/>
        <v>78.474114441416901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2">
        <v>0</v>
      </c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>
        <v>0</v>
      </c>
      <c r="AY320" s="42">
        <v>0</v>
      </c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2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24</v>
      </c>
      <c r="BQ320" s="54">
        <f t="shared" si="109"/>
        <v>0.78474114441416898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>
        <v>1</v>
      </c>
      <c r="T321" s="42">
        <v>2</v>
      </c>
      <c r="U321" s="42">
        <v>9</v>
      </c>
      <c r="V321" s="85">
        <f t="shared" si="92"/>
        <v>57</v>
      </c>
      <c r="W321" s="86">
        <v>102.08333333333333</v>
      </c>
      <c r="X321" s="99">
        <f t="shared" si="89"/>
        <v>55.836734693877553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2">
        <v>0</v>
      </c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>
        <v>0</v>
      </c>
      <c r="AY321" s="42">
        <v>1</v>
      </c>
      <c r="AZ321" s="85">
        <f t="shared" si="94"/>
        <v>5</v>
      </c>
      <c r="BA321" s="86">
        <v>6</v>
      </c>
      <c r="BB321" s="99">
        <f t="shared" si="91"/>
        <v>83.333333333333343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1</v>
      </c>
      <c r="BM321" s="50">
        <f t="shared" si="105"/>
        <v>2</v>
      </c>
      <c r="BN321" s="50">
        <f t="shared" si="106"/>
        <v>10</v>
      </c>
      <c r="BO321" s="51">
        <f t="shared" si="107"/>
        <v>113.71666666666667</v>
      </c>
      <c r="BP321" s="51">
        <f t="shared" si="108"/>
        <v>62</v>
      </c>
      <c r="BQ321" s="54">
        <f t="shared" si="109"/>
        <v>0.54521471493477947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13</v>
      </c>
      <c r="S322" s="42">
        <v>11</v>
      </c>
      <c r="T322" s="42">
        <v>1</v>
      </c>
      <c r="U322" s="42">
        <v>4</v>
      </c>
      <c r="V322" s="85">
        <f t="shared" si="92"/>
        <v>140</v>
      </c>
      <c r="W322" s="86">
        <v>102</v>
      </c>
      <c r="X322" s="99">
        <f t="shared" si="89"/>
        <v>137.25490196078431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2">
        <v>0</v>
      </c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>
        <v>0</v>
      </c>
      <c r="AX322" s="42">
        <v>0</v>
      </c>
      <c r="AY322" s="42">
        <v>0</v>
      </c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13</v>
      </c>
      <c r="BL322" s="50">
        <f t="shared" si="104"/>
        <v>11</v>
      </c>
      <c r="BM322" s="50">
        <f t="shared" si="105"/>
        <v>1</v>
      </c>
      <c r="BN322" s="50">
        <f t="shared" si="106"/>
        <v>4</v>
      </c>
      <c r="BO322" s="51">
        <f t="shared" si="107"/>
        <v>102</v>
      </c>
      <c r="BP322" s="51">
        <f t="shared" si="108"/>
        <v>150</v>
      </c>
      <c r="BQ322" s="54">
        <f t="shared" si="109"/>
        <v>1.4705882352941178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1</v>
      </c>
      <c r="Q323" s="42">
        <v>1</v>
      </c>
      <c r="R323" s="42">
        <v>1</v>
      </c>
      <c r="S323" s="42">
        <v>0</v>
      </c>
      <c r="T323" s="42">
        <v>0</v>
      </c>
      <c r="U323" s="42">
        <v>0</v>
      </c>
      <c r="V323" s="85">
        <f t="shared" si="92"/>
        <v>28</v>
      </c>
      <c r="W323" s="86">
        <v>91.25</v>
      </c>
      <c r="X323" s="99">
        <f t="shared" si="89"/>
        <v>30.684931506849317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2">
        <v>0</v>
      </c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>
        <v>0</v>
      </c>
      <c r="AY323" s="42">
        <v>0</v>
      </c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1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29</v>
      </c>
      <c r="BQ323" s="54">
        <f t="shared" si="109"/>
        <v>0.30758352483648577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2</v>
      </c>
      <c r="S324" s="42">
        <v>0</v>
      </c>
      <c r="T324" s="42">
        <v>1</v>
      </c>
      <c r="U324" s="42">
        <v>2</v>
      </c>
      <c r="V324" s="85">
        <f t="shared" si="92"/>
        <v>14</v>
      </c>
      <c r="W324" s="86">
        <v>23.083333333333332</v>
      </c>
      <c r="X324" s="99">
        <f t="shared" si="89"/>
        <v>60.649819494584847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2">
        <v>0</v>
      </c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>
        <v>0</v>
      </c>
      <c r="AX324" s="42">
        <v>1</v>
      </c>
      <c r="AY324" s="42">
        <v>2</v>
      </c>
      <c r="AZ324" s="85">
        <f t="shared" si="94"/>
        <v>4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2</v>
      </c>
      <c r="BL324" s="50">
        <f t="shared" si="104"/>
        <v>0</v>
      </c>
      <c r="BM324" s="50">
        <f t="shared" si="105"/>
        <v>2</v>
      </c>
      <c r="BN324" s="50">
        <f t="shared" si="106"/>
        <v>4</v>
      </c>
      <c r="BO324" s="51">
        <f t="shared" si="107"/>
        <v>23.083333333333332</v>
      </c>
      <c r="BP324" s="51">
        <f t="shared" si="108"/>
        <v>18</v>
      </c>
      <c r="BQ324" s="54">
        <f t="shared" si="109"/>
        <v>0.77978339350180514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2</v>
      </c>
      <c r="Q325" s="42">
        <v>12</v>
      </c>
      <c r="R325" s="42">
        <v>4</v>
      </c>
      <c r="S325" s="42">
        <v>22</v>
      </c>
      <c r="T325" s="42">
        <v>0</v>
      </c>
      <c r="U325" s="42">
        <v>0</v>
      </c>
      <c r="V325" s="85">
        <f t="shared" si="92"/>
        <v>93</v>
      </c>
      <c r="W325" s="86">
        <v>209.25</v>
      </c>
      <c r="X325" s="99">
        <f t="shared" si="89"/>
        <v>44.444444444444443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0</v>
      </c>
      <c r="AJ325" s="42">
        <v>0</v>
      </c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>
        <v>0</v>
      </c>
      <c r="AY325" s="42">
        <v>0</v>
      </c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2</v>
      </c>
      <c r="BJ325" s="50">
        <f t="shared" si="102"/>
        <v>12</v>
      </c>
      <c r="BK325" s="50">
        <f t="shared" si="103"/>
        <v>4</v>
      </c>
      <c r="BL325" s="50">
        <f t="shared" si="104"/>
        <v>22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93</v>
      </c>
      <c r="BQ325" s="54">
        <f t="shared" si="109"/>
        <v>0.44079311162019119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>
        <v>2</v>
      </c>
      <c r="T326" s="42">
        <v>5</v>
      </c>
      <c r="U326" s="42">
        <v>3</v>
      </c>
      <c r="V326" s="85">
        <f t="shared" si="92"/>
        <v>34</v>
      </c>
      <c r="W326" s="86">
        <v>21.333333333333332</v>
      </c>
      <c r="X326" s="99">
        <f t="shared" ref="X326:X389" si="110">IFERROR(V326/W326,0)*100</f>
        <v>159.375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2">
        <v>0</v>
      </c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>
        <v>0</v>
      </c>
      <c r="AY326" s="42">
        <v>0</v>
      </c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2</v>
      </c>
      <c r="BM326" s="50">
        <f t="shared" si="105"/>
        <v>5</v>
      </c>
      <c r="BN326" s="50">
        <f t="shared" si="106"/>
        <v>3</v>
      </c>
      <c r="BO326" s="51">
        <f t="shared" si="107"/>
        <v>21.333333333333332</v>
      </c>
      <c r="BP326" s="51">
        <f t="shared" si="108"/>
        <v>34</v>
      </c>
      <c r="BQ326" s="54">
        <f t="shared" si="109"/>
        <v>1.59375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>
        <v>0</v>
      </c>
      <c r="T327" s="42">
        <v>0</v>
      </c>
      <c r="U327" s="42">
        <v>0</v>
      </c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2">
        <v>0</v>
      </c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>
        <v>0</v>
      </c>
      <c r="AY327" s="42">
        <v>0</v>
      </c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2</v>
      </c>
      <c r="S328" s="42">
        <v>5</v>
      </c>
      <c r="T328" s="42">
        <v>1</v>
      </c>
      <c r="U328" s="42">
        <v>1</v>
      </c>
      <c r="V328" s="85">
        <f t="shared" si="113"/>
        <v>28</v>
      </c>
      <c r="W328" s="86">
        <v>20.25</v>
      </c>
      <c r="X328" s="99">
        <f t="shared" si="110"/>
        <v>138.27160493827159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>
        <v>0</v>
      </c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>
        <v>0</v>
      </c>
      <c r="AY328" s="42">
        <v>0</v>
      </c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2</v>
      </c>
      <c r="BL328" s="50">
        <f t="shared" si="125"/>
        <v>5</v>
      </c>
      <c r="BM328" s="50">
        <f t="shared" si="126"/>
        <v>1</v>
      </c>
      <c r="BN328" s="50">
        <f t="shared" si="127"/>
        <v>1</v>
      </c>
      <c r="BO328" s="51">
        <f t="shared" si="128"/>
        <v>20.25</v>
      </c>
      <c r="BP328" s="51">
        <f t="shared" si="129"/>
        <v>28</v>
      </c>
      <c r="BQ328" s="54">
        <f t="shared" si="130"/>
        <v>1.382716049382716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3</v>
      </c>
      <c r="S329" s="42">
        <v>0</v>
      </c>
      <c r="T329" s="42">
        <v>3</v>
      </c>
      <c r="U329" s="42">
        <v>0</v>
      </c>
      <c r="V329" s="85">
        <f t="shared" si="113"/>
        <v>18</v>
      </c>
      <c r="W329" s="86">
        <v>23.166666666666668</v>
      </c>
      <c r="X329" s="99">
        <f t="shared" si="110"/>
        <v>77.697841726618705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>
        <v>0</v>
      </c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>
        <v>0</v>
      </c>
      <c r="AY329" s="42">
        <v>0</v>
      </c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3</v>
      </c>
      <c r="BL329" s="50">
        <f t="shared" si="125"/>
        <v>0</v>
      </c>
      <c r="BM329" s="50">
        <f t="shared" si="126"/>
        <v>3</v>
      </c>
      <c r="BN329" s="50">
        <f t="shared" si="127"/>
        <v>0</v>
      </c>
      <c r="BO329" s="51">
        <f t="shared" si="128"/>
        <v>23.6</v>
      </c>
      <c r="BP329" s="51">
        <f t="shared" si="129"/>
        <v>18</v>
      </c>
      <c r="BQ329" s="54">
        <f t="shared" si="130"/>
        <v>0.76271186440677963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>
        <v>7</v>
      </c>
      <c r="T330" s="42">
        <v>8</v>
      </c>
      <c r="U330" s="42">
        <v>0</v>
      </c>
      <c r="V330" s="85">
        <f t="shared" si="113"/>
        <v>46</v>
      </c>
      <c r="W330" s="86">
        <v>38.416666666666664</v>
      </c>
      <c r="X330" s="99">
        <f t="shared" si="110"/>
        <v>119.73969631236443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>
        <v>0</v>
      </c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>
        <v>0</v>
      </c>
      <c r="AY330" s="42">
        <v>0</v>
      </c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7</v>
      </c>
      <c r="BM330" s="50">
        <f t="shared" si="126"/>
        <v>8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46</v>
      </c>
      <c r="BQ330" s="54">
        <f t="shared" si="130"/>
        <v>1.1973969631236443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0</v>
      </c>
      <c r="U331" s="42">
        <v>0</v>
      </c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>
        <v>0</v>
      </c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>
        <v>0</v>
      </c>
      <c r="AY331" s="42">
        <v>0</v>
      </c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3</v>
      </c>
      <c r="Q332" s="42">
        <v>0</v>
      </c>
      <c r="R332" s="42">
        <v>10</v>
      </c>
      <c r="S332" s="42">
        <v>4</v>
      </c>
      <c r="T332" s="42">
        <v>14</v>
      </c>
      <c r="U332" s="42">
        <v>14</v>
      </c>
      <c r="V332" s="85">
        <f t="shared" si="113"/>
        <v>62</v>
      </c>
      <c r="W332" s="86">
        <v>43.583333333333336</v>
      </c>
      <c r="X332" s="99">
        <f t="shared" si="110"/>
        <v>142.25621414913959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>
        <v>0</v>
      </c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>
        <v>0</v>
      </c>
      <c r="AY332" s="42">
        <v>0</v>
      </c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3</v>
      </c>
      <c r="BJ332" s="50">
        <f t="shared" si="123"/>
        <v>0</v>
      </c>
      <c r="BK332" s="50">
        <f t="shared" si="124"/>
        <v>10</v>
      </c>
      <c r="BL332" s="50">
        <f t="shared" si="125"/>
        <v>4</v>
      </c>
      <c r="BM332" s="50">
        <f t="shared" si="126"/>
        <v>14</v>
      </c>
      <c r="BN332" s="50">
        <f t="shared" si="127"/>
        <v>14</v>
      </c>
      <c r="BO332" s="51">
        <f t="shared" si="128"/>
        <v>44.016666666666666</v>
      </c>
      <c r="BP332" s="51">
        <f t="shared" si="129"/>
        <v>62</v>
      </c>
      <c r="BQ332" s="54">
        <f t="shared" si="130"/>
        <v>1.4085573646346081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2</v>
      </c>
      <c r="S333" s="42">
        <v>4</v>
      </c>
      <c r="T333" s="42">
        <v>1</v>
      </c>
      <c r="U333" s="42">
        <v>0</v>
      </c>
      <c r="V333" s="85">
        <f t="shared" si="113"/>
        <v>73</v>
      </c>
      <c r="W333" s="86">
        <v>51</v>
      </c>
      <c r="X333" s="99">
        <f t="shared" si="110"/>
        <v>143.13725490196077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2">
        <v>0</v>
      </c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>
        <v>0</v>
      </c>
      <c r="AY333" s="42">
        <v>0</v>
      </c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2</v>
      </c>
      <c r="BL333" s="50">
        <f t="shared" si="125"/>
        <v>4</v>
      </c>
      <c r="BM333" s="50">
        <f t="shared" si="126"/>
        <v>1</v>
      </c>
      <c r="BN333" s="50">
        <f t="shared" si="127"/>
        <v>0</v>
      </c>
      <c r="BO333" s="51">
        <f t="shared" si="128"/>
        <v>52.5</v>
      </c>
      <c r="BP333" s="51">
        <f t="shared" si="129"/>
        <v>74</v>
      </c>
      <c r="BQ333" s="54">
        <f t="shared" si="130"/>
        <v>1.4095238095238096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8</v>
      </c>
      <c r="S334" s="42">
        <v>1</v>
      </c>
      <c r="T334" s="42">
        <v>5</v>
      </c>
      <c r="U334" s="42">
        <v>3</v>
      </c>
      <c r="V334" s="85">
        <f t="shared" si="113"/>
        <v>57</v>
      </c>
      <c r="W334" s="86">
        <v>60.583333333333336</v>
      </c>
      <c r="X334" s="99">
        <f t="shared" si="110"/>
        <v>94.085281980742778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>
        <v>0</v>
      </c>
      <c r="AJ334" s="42">
        <v>0</v>
      </c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>
        <v>1</v>
      </c>
      <c r="AX334" s="42">
        <v>0</v>
      </c>
      <c r="AY334" s="42">
        <v>0</v>
      </c>
      <c r="AZ334" s="85">
        <f t="shared" si="115"/>
        <v>1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8</v>
      </c>
      <c r="BL334" s="50">
        <f t="shared" si="125"/>
        <v>2</v>
      </c>
      <c r="BM334" s="50">
        <f t="shared" si="126"/>
        <v>5</v>
      </c>
      <c r="BN334" s="50">
        <f t="shared" si="127"/>
        <v>3</v>
      </c>
      <c r="BO334" s="51">
        <f t="shared" si="128"/>
        <v>60.583333333333336</v>
      </c>
      <c r="BP334" s="51">
        <f t="shared" si="129"/>
        <v>58</v>
      </c>
      <c r="BQ334" s="54">
        <f t="shared" si="130"/>
        <v>0.95735900962861065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>
        <v>3</v>
      </c>
      <c r="T335" s="42">
        <v>0</v>
      </c>
      <c r="U335" s="42">
        <v>1</v>
      </c>
      <c r="V335" s="85">
        <f t="shared" si="113"/>
        <v>24</v>
      </c>
      <c r="W335" s="86">
        <v>12.083333333333334</v>
      </c>
      <c r="X335" s="99">
        <f t="shared" si="110"/>
        <v>198.62068965517241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>
        <v>0</v>
      </c>
      <c r="AJ335" s="42">
        <v>0</v>
      </c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>
        <v>0</v>
      </c>
      <c r="AX335" s="42">
        <v>0</v>
      </c>
      <c r="AY335" s="42">
        <v>0</v>
      </c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3</v>
      </c>
      <c r="BM335" s="50">
        <f t="shared" si="126"/>
        <v>0</v>
      </c>
      <c r="BN335" s="50">
        <f t="shared" si="127"/>
        <v>1</v>
      </c>
      <c r="BO335" s="51">
        <f t="shared" si="128"/>
        <v>12.083333333333334</v>
      </c>
      <c r="BP335" s="51">
        <f t="shared" si="129"/>
        <v>24</v>
      </c>
      <c r="BQ335" s="54">
        <f t="shared" si="130"/>
        <v>1.9862068965517241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>
        <v>3</v>
      </c>
      <c r="T336" s="42">
        <v>3</v>
      </c>
      <c r="U336" s="42">
        <v>0</v>
      </c>
      <c r="V336" s="85">
        <f t="shared" si="113"/>
        <v>16</v>
      </c>
      <c r="W336" s="86">
        <v>19.75</v>
      </c>
      <c r="X336" s="99">
        <f t="shared" si="110"/>
        <v>81.012658227848107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>
        <v>1</v>
      </c>
      <c r="AI336" s="42">
        <v>1</v>
      </c>
      <c r="AJ336" s="42">
        <v>1</v>
      </c>
      <c r="AK336" s="85">
        <f t="shared" si="114"/>
        <v>3</v>
      </c>
      <c r="AL336" s="86">
        <v>3.4666666666666663</v>
      </c>
      <c r="AM336" s="99">
        <f t="shared" si="111"/>
        <v>86.538461538461547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>
        <v>0</v>
      </c>
      <c r="AX336" s="42">
        <v>0</v>
      </c>
      <c r="AY336" s="42">
        <v>0</v>
      </c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4</v>
      </c>
      <c r="BM336" s="50">
        <f t="shared" si="126"/>
        <v>4</v>
      </c>
      <c r="BN336" s="50">
        <f t="shared" si="127"/>
        <v>1</v>
      </c>
      <c r="BO336" s="51">
        <f t="shared" si="128"/>
        <v>23.216666666666665</v>
      </c>
      <c r="BP336" s="51">
        <f t="shared" si="129"/>
        <v>19</v>
      </c>
      <c r="BQ336" s="54">
        <f t="shared" si="130"/>
        <v>0.81837760229720036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>
        <v>0</v>
      </c>
      <c r="T337" s="42">
        <v>2</v>
      </c>
      <c r="U337" s="42">
        <v>0</v>
      </c>
      <c r="V337" s="85">
        <f t="shared" si="113"/>
        <v>11</v>
      </c>
      <c r="W337" s="86">
        <v>25.583333333333332</v>
      </c>
      <c r="X337" s="99">
        <f t="shared" si="110"/>
        <v>42.996742671009777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>
        <v>0</v>
      </c>
      <c r="AI337" s="42">
        <v>0</v>
      </c>
      <c r="AJ337" s="42">
        <v>0</v>
      </c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>
        <v>0</v>
      </c>
      <c r="AX337" s="42">
        <v>0</v>
      </c>
      <c r="AY337" s="42">
        <v>0</v>
      </c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2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11</v>
      </c>
      <c r="BQ337" s="54">
        <f t="shared" si="130"/>
        <v>0.42996742671009774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>
        <v>13</v>
      </c>
      <c r="T338" s="42">
        <v>12</v>
      </c>
      <c r="U338" s="42">
        <v>14</v>
      </c>
      <c r="V338" s="85">
        <f t="shared" si="113"/>
        <v>144</v>
      </c>
      <c r="W338" s="86">
        <v>111.16666666666667</v>
      </c>
      <c r="X338" s="99">
        <f t="shared" si="110"/>
        <v>129.53523238380808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  <c r="AI338" s="42">
        <v>0</v>
      </c>
      <c r="AJ338" s="42">
        <v>0</v>
      </c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>
        <v>0</v>
      </c>
      <c r="AX338" s="42">
        <v>0</v>
      </c>
      <c r="AY338" s="42">
        <v>0</v>
      </c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13</v>
      </c>
      <c r="BM338" s="50">
        <f t="shared" si="126"/>
        <v>12</v>
      </c>
      <c r="BN338" s="50">
        <f t="shared" si="127"/>
        <v>14</v>
      </c>
      <c r="BO338" s="51">
        <f t="shared" si="128"/>
        <v>111.60000000000001</v>
      </c>
      <c r="BP338" s="51">
        <f t="shared" si="129"/>
        <v>144</v>
      </c>
      <c r="BQ338" s="54">
        <f t="shared" si="130"/>
        <v>1.2903225806451613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>
        <v>19</v>
      </c>
      <c r="T339" s="42">
        <v>15</v>
      </c>
      <c r="U339" s="42">
        <v>7</v>
      </c>
      <c r="V339" s="85">
        <f t="shared" si="113"/>
        <v>197</v>
      </c>
      <c r="W339" s="86">
        <v>193.16666666666666</v>
      </c>
      <c r="X339" s="99">
        <f t="shared" si="110"/>
        <v>101.98446937014668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>
        <v>0</v>
      </c>
      <c r="AI339" s="42">
        <v>0</v>
      </c>
      <c r="AJ339" s="42">
        <v>0</v>
      </c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>
        <v>0</v>
      </c>
      <c r="AX339" s="42">
        <v>0</v>
      </c>
      <c r="AY339" s="42">
        <v>0</v>
      </c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19</v>
      </c>
      <c r="BM339" s="50">
        <f t="shared" si="126"/>
        <v>15</v>
      </c>
      <c r="BN339" s="50">
        <f t="shared" si="127"/>
        <v>7</v>
      </c>
      <c r="BO339" s="51">
        <f t="shared" si="128"/>
        <v>194.46666666666667</v>
      </c>
      <c r="BP339" s="51">
        <f t="shared" si="129"/>
        <v>197</v>
      </c>
      <c r="BQ339" s="54">
        <f t="shared" si="130"/>
        <v>1.0130270826191292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>
        <v>11</v>
      </c>
      <c r="T340" s="42">
        <v>9</v>
      </c>
      <c r="U340" s="42">
        <v>10</v>
      </c>
      <c r="V340" s="85">
        <f t="shared" si="113"/>
        <v>169</v>
      </c>
      <c r="W340" s="86">
        <v>224.58333333333334</v>
      </c>
      <c r="X340" s="99">
        <f t="shared" si="110"/>
        <v>75.250463821892382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>
        <v>0</v>
      </c>
      <c r="AI340" s="42">
        <v>0</v>
      </c>
      <c r="AJ340" s="42">
        <v>1</v>
      </c>
      <c r="AK340" s="85">
        <f t="shared" si="114"/>
        <v>2</v>
      </c>
      <c r="AL340" s="86">
        <v>1.7333333333333332</v>
      </c>
      <c r="AM340" s="99">
        <f t="shared" si="111"/>
        <v>115.3846153846154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>
        <v>0</v>
      </c>
      <c r="AX340" s="42">
        <v>0</v>
      </c>
      <c r="AY340" s="42">
        <v>0</v>
      </c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11</v>
      </c>
      <c r="BM340" s="50">
        <f t="shared" si="126"/>
        <v>9</v>
      </c>
      <c r="BN340" s="50">
        <f t="shared" si="127"/>
        <v>11</v>
      </c>
      <c r="BO340" s="51">
        <f t="shared" si="128"/>
        <v>226.31666666666666</v>
      </c>
      <c r="BP340" s="51">
        <f t="shared" si="129"/>
        <v>171</v>
      </c>
      <c r="BQ340" s="54">
        <f t="shared" si="130"/>
        <v>0.75557846675012885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>
        <v>0</v>
      </c>
      <c r="T341" s="42">
        <v>2</v>
      </c>
      <c r="U341" s="42">
        <v>0</v>
      </c>
      <c r="V341" s="85">
        <f t="shared" si="113"/>
        <v>10</v>
      </c>
      <c r="W341" s="86">
        <v>3.25</v>
      </c>
      <c r="X341" s="99">
        <f t="shared" si="110"/>
        <v>307.69230769230774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>
        <v>0</v>
      </c>
      <c r="AJ341" s="42">
        <v>0</v>
      </c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>
        <v>0</v>
      </c>
      <c r="AY341" s="42">
        <v>0</v>
      </c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2</v>
      </c>
      <c r="BN341" s="50">
        <f t="shared" si="127"/>
        <v>0</v>
      </c>
      <c r="BO341" s="51">
        <f t="shared" si="128"/>
        <v>3.25</v>
      </c>
      <c r="BP341" s="51">
        <f t="shared" si="129"/>
        <v>10</v>
      </c>
      <c r="BQ341" s="54">
        <f t="shared" si="130"/>
        <v>3.0769230769230771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11</v>
      </c>
      <c r="R342" s="42">
        <v>14</v>
      </c>
      <c r="S342" s="42">
        <v>20</v>
      </c>
      <c r="T342" s="42">
        <v>7</v>
      </c>
      <c r="U342" s="42">
        <v>0</v>
      </c>
      <c r="V342" s="85">
        <f t="shared" si="113"/>
        <v>142</v>
      </c>
      <c r="W342" s="86">
        <v>77.416666666666657</v>
      </c>
      <c r="X342" s="99">
        <f t="shared" si="110"/>
        <v>183.42303552206675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>
        <v>0</v>
      </c>
      <c r="AJ342" s="42">
        <v>0</v>
      </c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>
        <v>0</v>
      </c>
      <c r="AY342" s="42">
        <v>0</v>
      </c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11</v>
      </c>
      <c r="BK342" s="50">
        <f t="shared" si="124"/>
        <v>14</v>
      </c>
      <c r="BL342" s="50">
        <f t="shared" si="125"/>
        <v>20</v>
      </c>
      <c r="BM342" s="50">
        <f t="shared" si="126"/>
        <v>7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142</v>
      </c>
      <c r="BQ342" s="54">
        <f t="shared" si="130"/>
        <v>1.8342303552206676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>
        <v>0</v>
      </c>
      <c r="U343" s="42">
        <v>0</v>
      </c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>
        <v>0</v>
      </c>
      <c r="AJ343" s="42">
        <v>0</v>
      </c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>
        <v>0</v>
      </c>
      <c r="AY343" s="42">
        <v>0</v>
      </c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>
        <v>6</v>
      </c>
      <c r="T344" s="42">
        <v>0</v>
      </c>
      <c r="U344" s="42">
        <v>0</v>
      </c>
      <c r="V344" s="85">
        <f t="shared" si="113"/>
        <v>12</v>
      </c>
      <c r="W344" s="86">
        <v>6.75</v>
      </c>
      <c r="X344" s="99">
        <f t="shared" si="110"/>
        <v>177.77777777777777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>
        <v>0</v>
      </c>
      <c r="AJ344" s="42">
        <v>0</v>
      </c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>
        <v>0</v>
      </c>
      <c r="AY344" s="42">
        <v>0</v>
      </c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6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12</v>
      </c>
      <c r="BQ344" s="54">
        <f t="shared" si="130"/>
        <v>1.7777777777777777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>
        <v>6</v>
      </c>
      <c r="T345" s="42">
        <v>1</v>
      </c>
      <c r="U345" s="42">
        <v>6</v>
      </c>
      <c r="V345" s="85">
        <f t="shared" si="113"/>
        <v>81</v>
      </c>
      <c r="W345" s="86">
        <v>85.416666666666671</v>
      </c>
      <c r="X345" s="99">
        <f t="shared" si="110"/>
        <v>94.829268292682926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>
        <v>0</v>
      </c>
      <c r="AJ345" s="42">
        <v>0</v>
      </c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>
        <v>0</v>
      </c>
      <c r="AY345" s="42">
        <v>0</v>
      </c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6</v>
      </c>
      <c r="BM345" s="50">
        <f t="shared" si="126"/>
        <v>1</v>
      </c>
      <c r="BN345" s="50">
        <f t="shared" si="127"/>
        <v>6</v>
      </c>
      <c r="BO345" s="51">
        <f t="shared" si="128"/>
        <v>85.416666666666671</v>
      </c>
      <c r="BP345" s="51">
        <f t="shared" si="129"/>
        <v>81</v>
      </c>
      <c r="BQ345" s="54">
        <f t="shared" si="130"/>
        <v>0.94829268292682922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2</v>
      </c>
      <c r="R346" s="42">
        <v>5</v>
      </c>
      <c r="S346" s="42">
        <v>6</v>
      </c>
      <c r="T346" s="42">
        <v>3</v>
      </c>
      <c r="U346" s="42">
        <v>2</v>
      </c>
      <c r="V346" s="85">
        <f t="shared" si="113"/>
        <v>39</v>
      </c>
      <c r="W346" s="86">
        <v>15.25</v>
      </c>
      <c r="X346" s="99">
        <f t="shared" si="110"/>
        <v>255.73770491803282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>
        <v>0</v>
      </c>
      <c r="AJ346" s="42">
        <v>0</v>
      </c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>
        <v>0</v>
      </c>
      <c r="AY346" s="42">
        <v>0</v>
      </c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2</v>
      </c>
      <c r="BK346" s="50">
        <f t="shared" si="124"/>
        <v>5</v>
      </c>
      <c r="BL346" s="50">
        <f t="shared" si="125"/>
        <v>6</v>
      </c>
      <c r="BM346" s="50">
        <f t="shared" si="126"/>
        <v>3</v>
      </c>
      <c r="BN346" s="50">
        <f t="shared" si="127"/>
        <v>2</v>
      </c>
      <c r="BO346" s="51">
        <f t="shared" si="128"/>
        <v>15.25</v>
      </c>
      <c r="BP346" s="51">
        <f t="shared" si="129"/>
        <v>39</v>
      </c>
      <c r="BQ346" s="54">
        <f t="shared" si="130"/>
        <v>2.557377049180328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>
        <v>0</v>
      </c>
      <c r="T347" s="42">
        <v>1</v>
      </c>
      <c r="U347" s="42">
        <v>1</v>
      </c>
      <c r="V347" s="85">
        <f t="shared" si="113"/>
        <v>8</v>
      </c>
      <c r="W347" s="86">
        <v>4.3333333333333339</v>
      </c>
      <c r="X347" s="99">
        <f t="shared" si="110"/>
        <v>184.61538461538458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>
        <v>0</v>
      </c>
      <c r="AJ347" s="42">
        <v>0</v>
      </c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>
        <v>0</v>
      </c>
      <c r="AY347" s="42">
        <v>0</v>
      </c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1</v>
      </c>
      <c r="BN347" s="50">
        <f t="shared" si="127"/>
        <v>1</v>
      </c>
      <c r="BO347" s="51">
        <f t="shared" si="128"/>
        <v>4.3333333333333339</v>
      </c>
      <c r="BP347" s="51">
        <f t="shared" si="129"/>
        <v>8</v>
      </c>
      <c r="BQ347" s="54">
        <f t="shared" si="130"/>
        <v>1.8461538461538458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>
        <v>9</v>
      </c>
      <c r="T348" s="42">
        <v>4</v>
      </c>
      <c r="U348" s="42">
        <v>4</v>
      </c>
      <c r="V348" s="85">
        <f t="shared" si="113"/>
        <v>66</v>
      </c>
      <c r="W348" s="86">
        <v>31.25</v>
      </c>
      <c r="X348" s="99">
        <f t="shared" si="110"/>
        <v>211.20000000000002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>
        <v>0</v>
      </c>
      <c r="AJ348" s="42">
        <v>0</v>
      </c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>
        <v>0</v>
      </c>
      <c r="AY348" s="42">
        <v>0</v>
      </c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9</v>
      </c>
      <c r="BM348" s="50">
        <f t="shared" si="126"/>
        <v>4</v>
      </c>
      <c r="BN348" s="50">
        <f t="shared" si="127"/>
        <v>4</v>
      </c>
      <c r="BO348" s="51">
        <f t="shared" si="128"/>
        <v>31.25</v>
      </c>
      <c r="BP348" s="51">
        <f t="shared" si="129"/>
        <v>66</v>
      </c>
      <c r="BQ348" s="54">
        <f t="shared" si="130"/>
        <v>2.1120000000000001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>
        <v>3</v>
      </c>
      <c r="T349" s="42">
        <v>0</v>
      </c>
      <c r="U349" s="42">
        <v>0</v>
      </c>
      <c r="V349" s="85">
        <f t="shared" si="113"/>
        <v>20</v>
      </c>
      <c r="W349" s="86">
        <v>46.333333333333336</v>
      </c>
      <c r="X349" s="99">
        <f t="shared" si="110"/>
        <v>43.165467625899282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>
        <v>0</v>
      </c>
      <c r="AJ349" s="42">
        <v>0</v>
      </c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>
        <v>0</v>
      </c>
      <c r="AY349" s="42">
        <v>0</v>
      </c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3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20</v>
      </c>
      <c r="BQ349" s="54">
        <f t="shared" si="130"/>
        <v>0.43165467625899279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1</v>
      </c>
      <c r="T350" s="42">
        <v>0</v>
      </c>
      <c r="U350" s="42">
        <v>0</v>
      </c>
      <c r="V350" s="85">
        <f t="shared" si="113"/>
        <v>5</v>
      </c>
      <c r="W350" s="86">
        <v>9.6666666666666661</v>
      </c>
      <c r="X350" s="99">
        <f t="shared" si="110"/>
        <v>51.724137931034484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>
        <v>0</v>
      </c>
      <c r="AJ350" s="42">
        <v>0</v>
      </c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>
        <v>0</v>
      </c>
      <c r="AY350" s="42">
        <v>0</v>
      </c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1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5</v>
      </c>
      <c r="BQ350" s="54">
        <f t="shared" si="130"/>
        <v>0.51724137931034486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>
        <v>0</v>
      </c>
      <c r="T351" s="42">
        <v>1</v>
      </c>
      <c r="U351" s="42">
        <v>0</v>
      </c>
      <c r="V351" s="85">
        <f t="shared" si="113"/>
        <v>11</v>
      </c>
      <c r="W351" s="86">
        <v>27.166666666666668</v>
      </c>
      <c r="X351" s="99">
        <f t="shared" si="110"/>
        <v>40.490797546012267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>
        <v>0</v>
      </c>
      <c r="AJ351" s="42">
        <v>0</v>
      </c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>
        <v>0</v>
      </c>
      <c r="AY351" s="42">
        <v>0</v>
      </c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1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13</v>
      </c>
      <c r="BQ351" s="54">
        <f t="shared" si="130"/>
        <v>0.47852760736196315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11</v>
      </c>
      <c r="S352" s="42">
        <v>11</v>
      </c>
      <c r="T352" s="42">
        <v>8</v>
      </c>
      <c r="U352" s="42">
        <v>8</v>
      </c>
      <c r="V352" s="85">
        <f t="shared" si="113"/>
        <v>150</v>
      </c>
      <c r="W352" s="86">
        <v>119.33333333333333</v>
      </c>
      <c r="X352" s="99">
        <f t="shared" si="110"/>
        <v>125.69832402234637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>
        <v>0</v>
      </c>
      <c r="AJ352" s="42">
        <v>0</v>
      </c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>
        <v>0</v>
      </c>
      <c r="AY352" s="42">
        <v>0</v>
      </c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11</v>
      </c>
      <c r="BL352" s="50">
        <f t="shared" si="125"/>
        <v>11</v>
      </c>
      <c r="BM352" s="50">
        <f t="shared" si="126"/>
        <v>8</v>
      </c>
      <c r="BN352" s="50">
        <f t="shared" si="127"/>
        <v>8</v>
      </c>
      <c r="BO352" s="51">
        <f t="shared" si="128"/>
        <v>119.33333333333333</v>
      </c>
      <c r="BP352" s="51">
        <f t="shared" si="129"/>
        <v>150</v>
      </c>
      <c r="BQ352" s="54">
        <f t="shared" si="130"/>
        <v>1.2569832402234637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>
        <v>0</v>
      </c>
      <c r="AJ353" s="42">
        <v>0</v>
      </c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>
        <v>0</v>
      </c>
      <c r="AY353" s="42">
        <v>0</v>
      </c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>
        <v>0</v>
      </c>
      <c r="AJ354" s="42">
        <v>0</v>
      </c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>
        <v>0</v>
      </c>
      <c r="AY354" s="42">
        <v>0</v>
      </c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>
        <v>0</v>
      </c>
      <c r="AJ355" s="42">
        <v>0</v>
      </c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>
        <v>0</v>
      </c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>
        <v>0</v>
      </c>
      <c r="AJ356" s="42">
        <v>0</v>
      </c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>
        <v>0</v>
      </c>
      <c r="AY356" s="42">
        <v>0</v>
      </c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>
        <v>0</v>
      </c>
      <c r="AJ357" s="42">
        <v>0</v>
      </c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>
        <v>0</v>
      </c>
      <c r="AY357" s="42">
        <v>0</v>
      </c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>
        <v>0</v>
      </c>
      <c r="AJ358" s="42">
        <v>0</v>
      </c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0</v>
      </c>
      <c r="AX358" s="42">
        <v>0</v>
      </c>
      <c r="AY358" s="42">
        <v>0</v>
      </c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>
        <v>0</v>
      </c>
      <c r="AJ359" s="42">
        <v>0</v>
      </c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>
        <v>0</v>
      </c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>
        <v>0</v>
      </c>
      <c r="AJ360" s="42">
        <v>0</v>
      </c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>
        <v>0</v>
      </c>
      <c r="AY360" s="42">
        <v>0</v>
      </c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>
        <v>0</v>
      </c>
      <c r="AI361" s="42">
        <v>0</v>
      </c>
      <c r="AJ361" s="42">
        <v>0</v>
      </c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>
        <v>0</v>
      </c>
      <c r="AX361" s="42">
        <v>0</v>
      </c>
      <c r="AY361" s="42">
        <v>0</v>
      </c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>
        <v>0</v>
      </c>
      <c r="AJ362" s="42">
        <v>0</v>
      </c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>
        <v>0</v>
      </c>
      <c r="AY362" s="42">
        <v>0</v>
      </c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>
        <v>0</v>
      </c>
      <c r="AJ363" s="42">
        <v>0</v>
      </c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>
        <v>0</v>
      </c>
      <c r="AY363" s="42">
        <v>0</v>
      </c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>
        <v>0</v>
      </c>
      <c r="AJ364" s="42">
        <v>0</v>
      </c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>
        <v>0</v>
      </c>
      <c r="AY364" s="42">
        <v>0</v>
      </c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>
        <v>0</v>
      </c>
      <c r="AJ365" s="42">
        <v>0</v>
      </c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>
        <v>0</v>
      </c>
      <c r="AY365" s="42">
        <v>0</v>
      </c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>
        <v>0</v>
      </c>
      <c r="AJ366" s="42">
        <v>0</v>
      </c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>
        <v>0</v>
      </c>
      <c r="AY366" s="42">
        <v>0</v>
      </c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>
        <v>0</v>
      </c>
      <c r="AI367" s="42">
        <v>0</v>
      </c>
      <c r="AJ367" s="42">
        <v>0</v>
      </c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>
        <v>0</v>
      </c>
      <c r="AX367" s="42">
        <v>0</v>
      </c>
      <c r="AY367" s="42">
        <v>0</v>
      </c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>
        <v>0</v>
      </c>
      <c r="AI368" s="42">
        <v>0</v>
      </c>
      <c r="AJ368" s="42">
        <v>0</v>
      </c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>
        <v>0</v>
      </c>
      <c r="AX368" s="42">
        <v>0</v>
      </c>
      <c r="AY368" s="42">
        <v>0</v>
      </c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>
        <v>0</v>
      </c>
      <c r="AI369" s="42">
        <v>0</v>
      </c>
      <c r="AJ369" s="42">
        <v>0</v>
      </c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>
        <v>0</v>
      </c>
      <c r="AY369" s="42">
        <v>0</v>
      </c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  <c r="AI370" s="42">
        <v>0</v>
      </c>
      <c r="AJ370" s="42">
        <v>0</v>
      </c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>
        <v>0</v>
      </c>
      <c r="AX370" s="42">
        <v>0</v>
      </c>
      <c r="AY370" s="42">
        <v>0</v>
      </c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>
        <v>0</v>
      </c>
      <c r="AI371" s="42">
        <v>0</v>
      </c>
      <c r="AJ371" s="42">
        <v>0</v>
      </c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>
        <v>0</v>
      </c>
      <c r="AX371" s="42">
        <v>0</v>
      </c>
      <c r="AY371" s="42">
        <v>0</v>
      </c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>
        <v>0</v>
      </c>
      <c r="AI372" s="42">
        <v>0</v>
      </c>
      <c r="AJ372" s="42">
        <v>0</v>
      </c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>
        <v>0</v>
      </c>
      <c r="AX372" s="42">
        <v>0</v>
      </c>
      <c r="AY372" s="42">
        <v>0</v>
      </c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>
        <v>0</v>
      </c>
      <c r="AI373" s="42">
        <v>0</v>
      </c>
      <c r="AJ373" s="42">
        <v>0</v>
      </c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>
        <v>0</v>
      </c>
      <c r="AX373" s="42">
        <v>0</v>
      </c>
      <c r="AY373" s="42">
        <v>0</v>
      </c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>
        <v>3</v>
      </c>
      <c r="T374" s="42">
        <v>1</v>
      </c>
      <c r="U374" s="42">
        <v>1</v>
      </c>
      <c r="V374" s="85">
        <f t="shared" si="113"/>
        <v>27</v>
      </c>
      <c r="W374" s="86">
        <v>19.916666666666664</v>
      </c>
      <c r="X374" s="99">
        <f t="shared" si="110"/>
        <v>135.56485355648539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  <c r="AI374" s="42">
        <v>0</v>
      </c>
      <c r="AJ374" s="42">
        <v>0</v>
      </c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>
        <v>0</v>
      </c>
      <c r="AX374" s="42">
        <v>0</v>
      </c>
      <c r="AY374" s="42">
        <v>0</v>
      </c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3</v>
      </c>
      <c r="BM374" s="50">
        <f t="shared" si="126"/>
        <v>1</v>
      </c>
      <c r="BN374" s="50">
        <f t="shared" si="127"/>
        <v>1</v>
      </c>
      <c r="BO374" s="51">
        <f t="shared" si="128"/>
        <v>19.916666666666664</v>
      </c>
      <c r="BP374" s="51">
        <f t="shared" si="129"/>
        <v>27</v>
      </c>
      <c r="BQ374" s="54">
        <f t="shared" si="130"/>
        <v>1.3556485355648538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>
        <v>0</v>
      </c>
      <c r="AI375" s="42">
        <v>0</v>
      </c>
      <c r="AJ375" s="42">
        <v>0</v>
      </c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>
        <v>0</v>
      </c>
      <c r="AY375" s="42">
        <v>0</v>
      </c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>
        <v>0</v>
      </c>
      <c r="AI376" s="42">
        <v>0</v>
      </c>
      <c r="AJ376" s="42">
        <v>0</v>
      </c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>
        <v>0</v>
      </c>
      <c r="AX376" s="42">
        <v>0</v>
      </c>
      <c r="AY376" s="42">
        <v>0</v>
      </c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>
        <v>0</v>
      </c>
      <c r="AI377" s="42">
        <v>0</v>
      </c>
      <c r="AJ377" s="42">
        <v>0</v>
      </c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>
        <v>0</v>
      </c>
      <c r="AX377" s="42">
        <v>0</v>
      </c>
      <c r="AY377" s="42">
        <v>0</v>
      </c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  <c r="AI378" s="42">
        <v>0</v>
      </c>
      <c r="AJ378" s="42">
        <v>0</v>
      </c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>
        <v>0</v>
      </c>
      <c r="AX378" s="42">
        <v>0</v>
      </c>
      <c r="AY378" s="42">
        <v>0</v>
      </c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2</v>
      </c>
      <c r="S379" s="42">
        <v>0</v>
      </c>
      <c r="T379" s="42">
        <v>7</v>
      </c>
      <c r="U379" s="42">
        <v>0</v>
      </c>
      <c r="V379" s="85">
        <f t="shared" si="113"/>
        <v>15</v>
      </c>
      <c r="W379" s="86">
        <v>13.416666666666666</v>
      </c>
      <c r="X379" s="99">
        <f t="shared" si="110"/>
        <v>111.80124223602486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>
        <v>0</v>
      </c>
      <c r="AI379" s="42">
        <v>0</v>
      </c>
      <c r="AJ379" s="42">
        <v>0</v>
      </c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>
        <v>0</v>
      </c>
      <c r="AY379" s="42">
        <v>0</v>
      </c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2</v>
      </c>
      <c r="BL379" s="50">
        <f t="shared" si="125"/>
        <v>0</v>
      </c>
      <c r="BM379" s="50">
        <f t="shared" si="126"/>
        <v>7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15</v>
      </c>
      <c r="BQ379" s="54">
        <f t="shared" si="130"/>
        <v>1.1180124223602486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>
        <v>0</v>
      </c>
      <c r="T380" s="42">
        <v>0</v>
      </c>
      <c r="U380" s="42">
        <v>0</v>
      </c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>
        <v>0</v>
      </c>
      <c r="AI380" s="42">
        <v>0</v>
      </c>
      <c r="AJ380" s="42">
        <v>0</v>
      </c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>
        <v>0</v>
      </c>
      <c r="AX380" s="42">
        <v>0</v>
      </c>
      <c r="AY380" s="42">
        <v>0</v>
      </c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12</v>
      </c>
      <c r="P381" s="42">
        <v>8</v>
      </c>
      <c r="Q381" s="42">
        <v>9</v>
      </c>
      <c r="R381" s="42">
        <v>2</v>
      </c>
      <c r="S381" s="42">
        <v>19</v>
      </c>
      <c r="T381" s="42">
        <v>28</v>
      </c>
      <c r="U381" s="42">
        <v>4</v>
      </c>
      <c r="V381" s="85">
        <f t="shared" si="113"/>
        <v>109</v>
      </c>
      <c r="W381" s="86">
        <v>67.583333333333343</v>
      </c>
      <c r="X381" s="99">
        <f t="shared" si="110"/>
        <v>161.28236744759553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>
        <v>0</v>
      </c>
      <c r="AI381" s="42">
        <v>0</v>
      </c>
      <c r="AJ381" s="42">
        <v>1</v>
      </c>
      <c r="AK381" s="85">
        <f t="shared" si="114"/>
        <v>14</v>
      </c>
      <c r="AL381" s="86">
        <v>4.3333333333333339</v>
      </c>
      <c r="AM381" s="99">
        <f t="shared" si="111"/>
        <v>323.07692307692304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>
        <v>0</v>
      </c>
      <c r="AX381" s="42">
        <v>0</v>
      </c>
      <c r="AY381" s="42">
        <v>0</v>
      </c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14</v>
      </c>
      <c r="BI381" s="50">
        <f t="shared" si="122"/>
        <v>11</v>
      </c>
      <c r="BJ381" s="50">
        <f t="shared" si="123"/>
        <v>9</v>
      </c>
      <c r="BK381" s="50">
        <f t="shared" si="124"/>
        <v>2</v>
      </c>
      <c r="BL381" s="50">
        <f t="shared" si="125"/>
        <v>19</v>
      </c>
      <c r="BM381" s="50">
        <f t="shared" si="126"/>
        <v>28</v>
      </c>
      <c r="BN381" s="50">
        <f t="shared" si="127"/>
        <v>5</v>
      </c>
      <c r="BO381" s="51">
        <f t="shared" si="128"/>
        <v>71.916666666666671</v>
      </c>
      <c r="BP381" s="51">
        <f t="shared" si="129"/>
        <v>123</v>
      </c>
      <c r="BQ381" s="54">
        <f t="shared" si="130"/>
        <v>1.7103128621089223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9</v>
      </c>
      <c r="Q382" s="42">
        <v>22</v>
      </c>
      <c r="R382" s="42">
        <v>0</v>
      </c>
      <c r="S382" s="42">
        <v>3</v>
      </c>
      <c r="T382" s="42">
        <v>14</v>
      </c>
      <c r="U382" s="42">
        <v>0</v>
      </c>
      <c r="V382" s="85">
        <f t="shared" si="113"/>
        <v>88</v>
      </c>
      <c r="W382" s="86">
        <v>83.666666666666671</v>
      </c>
      <c r="X382" s="99">
        <f t="shared" si="110"/>
        <v>105.17928286852589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  <c r="AI382" s="42">
        <v>9</v>
      </c>
      <c r="AJ382" s="42">
        <v>0</v>
      </c>
      <c r="AK382" s="85">
        <f t="shared" si="114"/>
        <v>13</v>
      </c>
      <c r="AL382" s="86">
        <v>9.1</v>
      </c>
      <c r="AM382" s="99">
        <f t="shared" si="111"/>
        <v>142.85714285714286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>
        <v>0</v>
      </c>
      <c r="AX382" s="42">
        <v>0</v>
      </c>
      <c r="AY382" s="42">
        <v>0</v>
      </c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9</v>
      </c>
      <c r="BJ382" s="50">
        <f t="shared" si="123"/>
        <v>22</v>
      </c>
      <c r="BK382" s="50">
        <f t="shared" si="124"/>
        <v>0</v>
      </c>
      <c r="BL382" s="50">
        <f t="shared" si="125"/>
        <v>3</v>
      </c>
      <c r="BM382" s="50">
        <f t="shared" si="126"/>
        <v>23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101</v>
      </c>
      <c r="BQ382" s="54">
        <f t="shared" si="130"/>
        <v>1.0887531440891125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>
        <v>0</v>
      </c>
      <c r="AI383" s="42">
        <v>0</v>
      </c>
      <c r="AJ383" s="42">
        <v>0</v>
      </c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>
        <v>0</v>
      </c>
      <c r="AI384" s="42">
        <v>0</v>
      </c>
      <c r="AJ384" s="42">
        <v>0</v>
      </c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>
        <v>0</v>
      </c>
      <c r="AX384" s="42">
        <v>0</v>
      </c>
      <c r="AY384" s="42">
        <v>0</v>
      </c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>
        <v>0</v>
      </c>
      <c r="AI385" s="42">
        <v>0</v>
      </c>
      <c r="AJ385" s="42">
        <v>0</v>
      </c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>
        <v>0</v>
      </c>
      <c r="AX385" s="42">
        <v>0</v>
      </c>
      <c r="AY385" s="42">
        <v>0</v>
      </c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  <c r="AI386" s="42">
        <v>0</v>
      </c>
      <c r="AJ386" s="42">
        <v>0</v>
      </c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>
        <v>0</v>
      </c>
      <c r="AX386" s="42">
        <v>0</v>
      </c>
      <c r="AY386" s="42">
        <v>0</v>
      </c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>
        <v>0</v>
      </c>
      <c r="AI387" s="42">
        <v>0</v>
      </c>
      <c r="AJ387" s="42">
        <v>0</v>
      </c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>
        <v>0</v>
      </c>
      <c r="AY387" s="42">
        <v>0</v>
      </c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>
        <v>0</v>
      </c>
      <c r="AI388" s="42">
        <v>0</v>
      </c>
      <c r="AJ388" s="42">
        <v>0</v>
      </c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>
        <v>0</v>
      </c>
      <c r="AX388" s="42">
        <v>0</v>
      </c>
      <c r="AY388" s="42">
        <v>0</v>
      </c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>
        <v>0</v>
      </c>
      <c r="AI389" s="42">
        <v>0</v>
      </c>
      <c r="AJ389" s="42">
        <v>0</v>
      </c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>
        <v>0</v>
      </c>
      <c r="AX389" s="42">
        <v>0</v>
      </c>
      <c r="AY389" s="42">
        <v>0</v>
      </c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  <c r="AI390" s="42">
        <v>0</v>
      </c>
      <c r="AJ390" s="42">
        <v>0</v>
      </c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>
        <v>0</v>
      </c>
      <c r="AX390" s="42">
        <v>0</v>
      </c>
      <c r="AY390" s="42">
        <v>0</v>
      </c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>
        <v>0</v>
      </c>
      <c r="AI391" s="42">
        <v>0</v>
      </c>
      <c r="AJ391" s="42">
        <v>0</v>
      </c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>
        <v>0</v>
      </c>
      <c r="AX391" s="42">
        <v>0</v>
      </c>
      <c r="AY391" s="42">
        <v>0</v>
      </c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>
        <v>0</v>
      </c>
      <c r="AI392" s="42">
        <v>0</v>
      </c>
      <c r="AJ392" s="42">
        <v>0</v>
      </c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>
        <v>0</v>
      </c>
      <c r="AX392" s="42">
        <v>0</v>
      </c>
      <c r="AY392" s="42">
        <v>0</v>
      </c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>
        <v>0</v>
      </c>
      <c r="AI393" s="42">
        <v>0</v>
      </c>
      <c r="AJ393" s="42">
        <v>0</v>
      </c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>
        <v>0</v>
      </c>
      <c r="AX393" s="42">
        <v>0</v>
      </c>
      <c r="AY393" s="42">
        <v>0</v>
      </c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  <c r="AI394" s="42">
        <v>0</v>
      </c>
      <c r="AJ394" s="42">
        <v>0</v>
      </c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>
        <v>0</v>
      </c>
      <c r="AX394" s="42">
        <v>0</v>
      </c>
      <c r="AY394" s="42">
        <v>0</v>
      </c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>
        <v>0</v>
      </c>
      <c r="AI395" s="42">
        <v>0</v>
      </c>
      <c r="AJ395" s="42">
        <v>0</v>
      </c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>
        <v>0</v>
      </c>
      <c r="AY395" s="42">
        <v>0</v>
      </c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2</v>
      </c>
      <c r="S396" s="42">
        <v>6</v>
      </c>
      <c r="T396" s="42">
        <v>0</v>
      </c>
      <c r="U396" s="42">
        <v>0</v>
      </c>
      <c r="V396" s="85">
        <f t="shared" si="134"/>
        <v>18</v>
      </c>
      <c r="W396" s="86">
        <v>33.75</v>
      </c>
      <c r="X396" s="99">
        <f t="shared" si="131"/>
        <v>53.333333333333336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>
        <v>0</v>
      </c>
      <c r="AI396" s="42">
        <v>0</v>
      </c>
      <c r="AJ396" s="42">
        <v>0</v>
      </c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>
        <v>0</v>
      </c>
      <c r="AX396" s="42">
        <v>0</v>
      </c>
      <c r="AY396" s="42">
        <v>0</v>
      </c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2</v>
      </c>
      <c r="BL396" s="50">
        <f t="shared" si="161"/>
        <v>6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18</v>
      </c>
      <c r="BQ396" s="54">
        <f t="shared" si="165"/>
        <v>0.51355206847360912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>
        <v>0</v>
      </c>
      <c r="AI397" s="42">
        <v>0</v>
      </c>
      <c r="AJ397" s="42">
        <v>0</v>
      </c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>
        <v>0</v>
      </c>
      <c r="AX397" s="42">
        <v>0</v>
      </c>
      <c r="AY397" s="42">
        <v>0</v>
      </c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  <c r="AI398" s="42">
        <v>0</v>
      </c>
      <c r="AJ398" s="42">
        <v>0</v>
      </c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>
        <v>0</v>
      </c>
      <c r="AX398" s="42">
        <v>0</v>
      </c>
      <c r="AY398" s="42">
        <v>0</v>
      </c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>
        <v>0</v>
      </c>
      <c r="AI399" s="42">
        <v>0</v>
      </c>
      <c r="AJ399" s="42">
        <v>0</v>
      </c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>
        <v>0</v>
      </c>
      <c r="AY399" s="42">
        <v>0</v>
      </c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>
        <v>0</v>
      </c>
      <c r="AI400" s="42">
        <v>0</v>
      </c>
      <c r="AJ400" s="42">
        <v>0</v>
      </c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>
        <v>0</v>
      </c>
      <c r="AX400" s="42">
        <v>0</v>
      </c>
      <c r="AY400" s="42">
        <v>0</v>
      </c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>
        <v>0</v>
      </c>
      <c r="AI401" s="42">
        <v>0</v>
      </c>
      <c r="AJ401" s="42">
        <v>0</v>
      </c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>
        <v>0</v>
      </c>
      <c r="AX401" s="42">
        <v>0</v>
      </c>
      <c r="AY401" s="42">
        <v>0</v>
      </c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  <c r="AI402" s="42">
        <v>0</v>
      </c>
      <c r="AJ402" s="42">
        <v>0</v>
      </c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>
        <v>0</v>
      </c>
      <c r="AX402" s="42">
        <v>0</v>
      </c>
      <c r="AY402" s="42">
        <v>0</v>
      </c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>
        <v>0</v>
      </c>
      <c r="AI403" s="42">
        <v>0</v>
      </c>
      <c r="AJ403" s="42">
        <v>0</v>
      </c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>
        <v>0</v>
      </c>
      <c r="AX403" s="42">
        <v>0</v>
      </c>
      <c r="AY403" s="42">
        <v>0</v>
      </c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>
        <v>0</v>
      </c>
      <c r="AI404" s="42">
        <v>0</v>
      </c>
      <c r="AJ404" s="42">
        <v>0</v>
      </c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>
        <v>0</v>
      </c>
      <c r="AX404" s="42">
        <v>0</v>
      </c>
      <c r="AY404" s="42">
        <v>0</v>
      </c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>
        <v>0</v>
      </c>
      <c r="AI405" s="42">
        <v>0</v>
      </c>
      <c r="AJ405" s="42">
        <v>0</v>
      </c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0</v>
      </c>
      <c r="AX405" s="42">
        <v>0</v>
      </c>
      <c r="AY405" s="42">
        <v>0</v>
      </c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  <c r="AI406" s="42">
        <v>0</v>
      </c>
      <c r="AJ406" s="42">
        <v>0</v>
      </c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>
        <v>0</v>
      </c>
      <c r="AX406" s="42">
        <v>0</v>
      </c>
      <c r="AY406" s="42">
        <v>0</v>
      </c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>
        <v>0</v>
      </c>
      <c r="AI407" s="42">
        <v>0</v>
      </c>
      <c r="AJ407" s="42">
        <v>0</v>
      </c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>
        <v>0</v>
      </c>
      <c r="AX407" s="42">
        <v>0</v>
      </c>
      <c r="AY407" s="42">
        <v>0</v>
      </c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>
        <v>0</v>
      </c>
      <c r="AI408" s="42">
        <v>0</v>
      </c>
      <c r="AJ408" s="42">
        <v>0</v>
      </c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>
        <v>0</v>
      </c>
      <c r="AX408" s="42">
        <v>0</v>
      </c>
      <c r="AY408" s="42">
        <v>0</v>
      </c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>
        <v>0</v>
      </c>
      <c r="AI409" s="42">
        <v>0</v>
      </c>
      <c r="AJ409" s="42">
        <v>0</v>
      </c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>
        <v>0</v>
      </c>
      <c r="AY409" s="42">
        <v>0</v>
      </c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  <c r="AI410" s="42">
        <v>0</v>
      </c>
      <c r="AJ410" s="42">
        <v>0</v>
      </c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>
        <v>0</v>
      </c>
      <c r="AX410" s="42">
        <v>0</v>
      </c>
      <c r="AY410" s="42">
        <v>0</v>
      </c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>
        <v>0</v>
      </c>
      <c r="AI411" s="42">
        <v>0</v>
      </c>
      <c r="AJ411" s="42">
        <v>0</v>
      </c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>
        <v>0</v>
      </c>
      <c r="AI412" s="42">
        <v>0</v>
      </c>
      <c r="AJ412" s="42">
        <v>0</v>
      </c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>
        <v>0</v>
      </c>
      <c r="AX412" s="42">
        <v>0</v>
      </c>
      <c r="AY412" s="42">
        <v>0</v>
      </c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>
        <v>0</v>
      </c>
      <c r="AI413" s="42">
        <v>0</v>
      </c>
      <c r="AJ413" s="42">
        <v>0</v>
      </c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>
        <v>0</v>
      </c>
      <c r="AX413" s="42">
        <v>0</v>
      </c>
      <c r="AY413" s="42">
        <v>0</v>
      </c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  <c r="AI414" s="42">
        <v>0</v>
      </c>
      <c r="AJ414" s="42">
        <v>0</v>
      </c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>
        <v>0</v>
      </c>
      <c r="AX414" s="42">
        <v>0</v>
      </c>
      <c r="AY414" s="42">
        <v>0</v>
      </c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>
        <v>0</v>
      </c>
      <c r="AI415" s="42">
        <v>0</v>
      </c>
      <c r="AJ415" s="42">
        <v>0</v>
      </c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>
        <v>0</v>
      </c>
      <c r="AX415" s="42">
        <v>0</v>
      </c>
      <c r="AY415" s="42">
        <v>0</v>
      </c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>
        <v>0</v>
      </c>
      <c r="AI416" s="42">
        <v>0</v>
      </c>
      <c r="AJ416" s="42">
        <v>0</v>
      </c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>
        <v>0</v>
      </c>
      <c r="AX416" s="42">
        <v>0</v>
      </c>
      <c r="AY416" s="42">
        <v>0</v>
      </c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>
        <v>0</v>
      </c>
      <c r="AI417" s="42">
        <v>0</v>
      </c>
      <c r="AJ417" s="42">
        <v>0</v>
      </c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>
        <v>0</v>
      </c>
      <c r="AX417" s="42">
        <v>0</v>
      </c>
      <c r="AY417" s="42">
        <v>0</v>
      </c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  <c r="AI418" s="42">
        <v>0</v>
      </c>
      <c r="AJ418" s="42">
        <v>0</v>
      </c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>
        <v>0</v>
      </c>
      <c r="AX418" s="42">
        <v>0</v>
      </c>
      <c r="AY418" s="42">
        <v>0</v>
      </c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>
        <v>0</v>
      </c>
      <c r="AI419" s="42">
        <v>0</v>
      </c>
      <c r="AJ419" s="42">
        <v>0</v>
      </c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>
        <v>0</v>
      </c>
      <c r="AX419" s="42">
        <v>0</v>
      </c>
      <c r="AY419" s="42">
        <v>0</v>
      </c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>
        <v>0</v>
      </c>
      <c r="AI420" s="42">
        <v>0</v>
      </c>
      <c r="AJ420" s="42">
        <v>0</v>
      </c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>
        <v>0</v>
      </c>
      <c r="AX420" s="42">
        <v>0</v>
      </c>
      <c r="AY420" s="42">
        <v>0</v>
      </c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>
        <v>0</v>
      </c>
      <c r="AI421" s="42">
        <v>0</v>
      </c>
      <c r="AJ421" s="42">
        <v>0</v>
      </c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>
        <v>0</v>
      </c>
      <c r="AX421" s="42">
        <v>0</v>
      </c>
      <c r="AY421" s="42">
        <v>0</v>
      </c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  <c r="AI422" s="42">
        <v>0</v>
      </c>
      <c r="AJ422" s="42">
        <v>0</v>
      </c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>
        <v>0</v>
      </c>
      <c r="AX422" s="42">
        <v>0</v>
      </c>
      <c r="AY422" s="42">
        <v>0</v>
      </c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>
        <v>11</v>
      </c>
      <c r="T423" s="42">
        <v>9</v>
      </c>
      <c r="U423" s="42">
        <v>1</v>
      </c>
      <c r="V423" s="85">
        <f t="shared" si="134"/>
        <v>106</v>
      </c>
      <c r="W423" s="86">
        <v>29.416666666666664</v>
      </c>
      <c r="X423" s="99">
        <f t="shared" si="131"/>
        <v>360.33994334277622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>
        <v>0</v>
      </c>
      <c r="AI423" s="42">
        <v>0</v>
      </c>
      <c r="AJ423" s="42">
        <v>0</v>
      </c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>
        <v>0</v>
      </c>
      <c r="AX423" s="42">
        <v>0</v>
      </c>
      <c r="AY423" s="42">
        <v>0</v>
      </c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11</v>
      </c>
      <c r="BM423" s="50">
        <f t="shared" ref="BM423" si="258">+T423+AI423+AX423</f>
        <v>9</v>
      </c>
      <c r="BN423" s="50">
        <f t="shared" ref="BN423" si="259">+U423+AJ423+AY423</f>
        <v>1</v>
      </c>
      <c r="BO423" s="51">
        <f t="shared" si="149"/>
        <v>33.916666666666664</v>
      </c>
      <c r="BP423" s="51">
        <f t="shared" si="246"/>
        <v>109</v>
      </c>
      <c r="BQ423" s="54">
        <f t="shared" si="247"/>
        <v>3.2137592137592139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>
        <v>0</v>
      </c>
      <c r="AI424" s="42">
        <v>0</v>
      </c>
      <c r="AJ424" s="42">
        <v>0</v>
      </c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>
        <v>0</v>
      </c>
      <c r="AX424" s="42">
        <v>0</v>
      </c>
      <c r="AY424" s="42">
        <v>0</v>
      </c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>
        <v>1</v>
      </c>
      <c r="T425" s="42">
        <v>6</v>
      </c>
      <c r="U425" s="42">
        <v>3</v>
      </c>
      <c r="V425" s="85">
        <f t="shared" si="134"/>
        <v>41</v>
      </c>
      <c r="W425" s="86">
        <v>4.5</v>
      </c>
      <c r="X425" s="99">
        <f t="shared" si="131"/>
        <v>911.11111111111109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>
        <v>0</v>
      </c>
      <c r="AI425" s="42">
        <v>0</v>
      </c>
      <c r="AJ425" s="42">
        <v>0</v>
      </c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>
        <v>0</v>
      </c>
      <c r="AY425" s="42">
        <v>0</v>
      </c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1</v>
      </c>
      <c r="BM425" s="50">
        <f t="shared" si="244"/>
        <v>6</v>
      </c>
      <c r="BN425" s="50">
        <f t="shared" si="245"/>
        <v>3</v>
      </c>
      <c r="BO425" s="51">
        <f t="shared" si="149"/>
        <v>4.5</v>
      </c>
      <c r="BP425" s="51">
        <f t="shared" si="246"/>
        <v>41</v>
      </c>
      <c r="BQ425" s="54">
        <f t="shared" si="247"/>
        <v>9.1111111111111107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>
        <v>2</v>
      </c>
      <c r="T426" s="42">
        <v>2</v>
      </c>
      <c r="U426" s="42">
        <v>0</v>
      </c>
      <c r="V426" s="85">
        <f t="shared" si="134"/>
        <v>33</v>
      </c>
      <c r="W426" s="86">
        <v>31.666666666666668</v>
      </c>
      <c r="X426" s="99">
        <f t="shared" si="131"/>
        <v>104.21052631578947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  <c r="AI426" s="42">
        <v>0</v>
      </c>
      <c r="AJ426" s="42">
        <v>0</v>
      </c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>
        <v>0</v>
      </c>
      <c r="AX426" s="42">
        <v>0</v>
      </c>
      <c r="AY426" s="42">
        <v>0</v>
      </c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2</v>
      </c>
      <c r="BM426" s="50">
        <f t="shared" si="244"/>
        <v>2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33</v>
      </c>
      <c r="BQ426" s="54">
        <f t="shared" si="247"/>
        <v>1.0421052631578946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>
        <v>0</v>
      </c>
      <c r="AI427" s="42">
        <v>0</v>
      </c>
      <c r="AJ427" s="42">
        <v>0</v>
      </c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0</v>
      </c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>
        <v>0</v>
      </c>
      <c r="AI428" s="42">
        <v>0</v>
      </c>
      <c r="AJ428" s="42">
        <v>0</v>
      </c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>
        <v>0</v>
      </c>
      <c r="AX428" s="42">
        <v>0</v>
      </c>
      <c r="AY428" s="42">
        <v>0</v>
      </c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>
        <v>0</v>
      </c>
      <c r="AI429" s="42">
        <v>0</v>
      </c>
      <c r="AJ429" s="42">
        <v>0</v>
      </c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>
        <v>0</v>
      </c>
      <c r="AY429" s="42">
        <v>0</v>
      </c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  <c r="AI430" s="42">
        <v>0</v>
      </c>
      <c r="AJ430" s="42">
        <v>0</v>
      </c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>
        <v>0</v>
      </c>
      <c r="AX430" s="42">
        <v>0</v>
      </c>
      <c r="AY430" s="42">
        <v>0</v>
      </c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9</v>
      </c>
      <c r="P431" s="42">
        <v>4</v>
      </c>
      <c r="Q431" s="42">
        <v>2</v>
      </c>
      <c r="R431" s="42">
        <v>0</v>
      </c>
      <c r="S431" s="42">
        <v>0</v>
      </c>
      <c r="T431" s="42">
        <v>1</v>
      </c>
      <c r="U431" s="42">
        <v>0</v>
      </c>
      <c r="V431" s="85">
        <f t="shared" si="134"/>
        <v>36</v>
      </c>
      <c r="W431" s="86">
        <v>72.666666666666671</v>
      </c>
      <c r="X431" s="99">
        <f t="shared" si="131"/>
        <v>49.541284403669721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1</v>
      </c>
      <c r="AG431" s="42">
        <v>0</v>
      </c>
      <c r="AH431" s="42">
        <v>0</v>
      </c>
      <c r="AI431" s="42">
        <v>0</v>
      </c>
      <c r="AJ431" s="42">
        <v>0</v>
      </c>
      <c r="AK431" s="85">
        <f t="shared" si="135"/>
        <v>1</v>
      </c>
      <c r="AL431" s="86">
        <v>3.9</v>
      </c>
      <c r="AM431" s="99">
        <f t="shared" si="132"/>
        <v>25.641025641025646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>
        <v>0</v>
      </c>
      <c r="AY431" s="42">
        <v>0</v>
      </c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9</v>
      </c>
      <c r="BI431" s="50">
        <f t="shared" ref="BI431" si="278">+P431+AE431+AT431</f>
        <v>4</v>
      </c>
      <c r="BJ431" s="50">
        <f t="shared" ref="BJ431" si="279">+Q431+AF431+AU431</f>
        <v>3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1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37</v>
      </c>
      <c r="BQ431" s="54">
        <f t="shared" ref="BQ431" si="285">IFERROR(BP431/BO431,0)</f>
        <v>0.48323900740095771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>
        <v>0</v>
      </c>
      <c r="AI432" s="42">
        <v>0</v>
      </c>
      <c r="AJ432" s="42">
        <v>0</v>
      </c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>
        <v>0</v>
      </c>
      <c r="AX432" s="42">
        <v>0</v>
      </c>
      <c r="AY432" s="42">
        <v>0</v>
      </c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>
        <v>0</v>
      </c>
      <c r="AI433" s="42">
        <v>0</v>
      </c>
      <c r="AJ433" s="42">
        <v>0</v>
      </c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3</v>
      </c>
      <c r="Q434" s="42">
        <v>0</v>
      </c>
      <c r="R434" s="42">
        <v>2</v>
      </c>
      <c r="S434" s="42">
        <v>0</v>
      </c>
      <c r="T434" s="42">
        <v>0</v>
      </c>
      <c r="U434" s="42">
        <v>3</v>
      </c>
      <c r="V434" s="85">
        <f t="shared" si="134"/>
        <v>15</v>
      </c>
      <c r="W434" s="86">
        <v>20.083333333333332</v>
      </c>
      <c r="X434" s="99">
        <f t="shared" si="131"/>
        <v>74.68879668049793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  <c r="AI434" s="42">
        <v>0</v>
      </c>
      <c r="AJ434" s="42">
        <v>0</v>
      </c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>
        <v>0</v>
      </c>
      <c r="AX434" s="42">
        <v>0</v>
      </c>
      <c r="AY434" s="42">
        <v>0</v>
      </c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3</v>
      </c>
      <c r="BJ434" s="50">
        <f t="shared" si="267"/>
        <v>0</v>
      </c>
      <c r="BK434" s="50">
        <f t="shared" si="268"/>
        <v>2</v>
      </c>
      <c r="BL434" s="50">
        <f t="shared" si="269"/>
        <v>0</v>
      </c>
      <c r="BM434" s="50">
        <f t="shared" si="270"/>
        <v>0</v>
      </c>
      <c r="BN434" s="50">
        <f t="shared" si="271"/>
        <v>3</v>
      </c>
      <c r="BO434" s="51">
        <f t="shared" si="149"/>
        <v>20.083333333333332</v>
      </c>
      <c r="BP434" s="51">
        <f t="shared" si="286"/>
        <v>15</v>
      </c>
      <c r="BQ434" s="54">
        <f t="shared" si="287"/>
        <v>0.74688796680497926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>
        <v>3</v>
      </c>
      <c r="T435" s="42">
        <v>1</v>
      </c>
      <c r="U435" s="42">
        <v>1</v>
      </c>
      <c r="V435" s="85">
        <f t="shared" si="134"/>
        <v>44</v>
      </c>
      <c r="W435" s="86">
        <v>63.416666666666664</v>
      </c>
      <c r="X435" s="99">
        <f t="shared" si="131"/>
        <v>69.382391590013142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>
        <v>0</v>
      </c>
      <c r="AI435" s="42">
        <v>0</v>
      </c>
      <c r="AJ435" s="42">
        <v>0</v>
      </c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>
        <v>0</v>
      </c>
      <c r="AX435" s="42">
        <v>0</v>
      </c>
      <c r="AY435" s="42">
        <v>0</v>
      </c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3</v>
      </c>
      <c r="BM435" s="50">
        <f t="shared" ref="BM435:BM445" si="299">+T435+AI435+AX435</f>
        <v>1</v>
      </c>
      <c r="BN435" s="50">
        <f t="shared" ref="BN435:BN445" si="300">+U435+AJ435+AY435</f>
        <v>1</v>
      </c>
      <c r="BO435" s="51">
        <f t="shared" si="149"/>
        <v>67.95</v>
      </c>
      <c r="BP435" s="51">
        <f t="shared" ref="BP435:BP445" si="301">V435+AK435+AZ435</f>
        <v>45</v>
      </c>
      <c r="BQ435" s="54">
        <f t="shared" ref="BQ435:BQ445" si="302">IFERROR(BP435/BO435,0)</f>
        <v>0.66225165562913901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>
        <v>0</v>
      </c>
      <c r="T436" s="42">
        <v>1</v>
      </c>
      <c r="U436" s="42">
        <v>0</v>
      </c>
      <c r="V436" s="85">
        <f t="shared" si="134"/>
        <v>51</v>
      </c>
      <c r="W436" s="86">
        <v>64.5</v>
      </c>
      <c r="X436" s="99">
        <f t="shared" si="131"/>
        <v>79.069767441860463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>
        <v>0</v>
      </c>
      <c r="AI436" s="42">
        <v>0</v>
      </c>
      <c r="AJ436" s="42">
        <v>0</v>
      </c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>
        <v>0</v>
      </c>
      <c r="AX436" s="42">
        <v>0</v>
      </c>
      <c r="AY436" s="42">
        <v>0</v>
      </c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1</v>
      </c>
      <c r="BN436" s="50">
        <f t="shared" si="300"/>
        <v>0</v>
      </c>
      <c r="BO436" s="51">
        <f t="shared" si="149"/>
        <v>64.5</v>
      </c>
      <c r="BP436" s="51">
        <f t="shared" si="301"/>
        <v>51</v>
      </c>
      <c r="BQ436" s="54">
        <f t="shared" si="302"/>
        <v>0.79069767441860461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>
        <v>1</v>
      </c>
      <c r="T437" s="42">
        <v>1</v>
      </c>
      <c r="U437" s="42">
        <v>0</v>
      </c>
      <c r="V437" s="85">
        <f t="shared" si="134"/>
        <v>13</v>
      </c>
      <c r="W437" s="86">
        <v>21.833333333333332</v>
      </c>
      <c r="X437" s="99">
        <f t="shared" si="131"/>
        <v>59.541984732824424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>
        <v>0</v>
      </c>
      <c r="AJ437" s="42">
        <v>0</v>
      </c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1</v>
      </c>
      <c r="BM437" s="50">
        <f t="shared" si="299"/>
        <v>1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13</v>
      </c>
      <c r="BQ437" s="54">
        <f t="shared" si="302"/>
        <v>0.59541984732824427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>
        <v>0</v>
      </c>
      <c r="AI438" s="42">
        <v>0</v>
      </c>
      <c r="AJ438" s="42">
        <v>0</v>
      </c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>
        <v>0</v>
      </c>
      <c r="AX438" s="42">
        <v>0</v>
      </c>
      <c r="AY438" s="42">
        <v>0</v>
      </c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>
        <v>0</v>
      </c>
      <c r="AI439" s="42">
        <v>0</v>
      </c>
      <c r="AJ439" s="42">
        <v>0</v>
      </c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>
        <v>0</v>
      </c>
      <c r="AX439" s="42">
        <v>0</v>
      </c>
      <c r="AY439" s="42">
        <v>0</v>
      </c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>
        <v>1</v>
      </c>
      <c r="T440" s="42">
        <v>2</v>
      </c>
      <c r="U440" s="42">
        <v>0</v>
      </c>
      <c r="V440" s="85">
        <f t="shared" si="134"/>
        <v>31</v>
      </c>
      <c r="W440" s="86">
        <v>29.25</v>
      </c>
      <c r="X440" s="99">
        <f t="shared" si="131"/>
        <v>105.98290598290599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>
        <v>0</v>
      </c>
      <c r="AI440" s="42">
        <v>0</v>
      </c>
      <c r="AJ440" s="42">
        <v>0</v>
      </c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>
        <v>0</v>
      </c>
      <c r="AX440" s="42">
        <v>0</v>
      </c>
      <c r="AY440" s="42">
        <v>0</v>
      </c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1</v>
      </c>
      <c r="BM440" s="50">
        <f t="shared" si="299"/>
        <v>2</v>
      </c>
      <c r="BN440" s="50">
        <f t="shared" si="300"/>
        <v>0</v>
      </c>
      <c r="BO440" s="51">
        <f t="shared" si="149"/>
        <v>30.75</v>
      </c>
      <c r="BP440" s="51">
        <f t="shared" si="301"/>
        <v>32</v>
      </c>
      <c r="BQ440" s="54">
        <f t="shared" si="302"/>
        <v>1.0406504065040652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0</v>
      </c>
      <c r="AI441" s="42">
        <v>0</v>
      </c>
      <c r="AJ441" s="42">
        <v>0</v>
      </c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>
        <v>0</v>
      </c>
      <c r="AX441" s="42">
        <v>0</v>
      </c>
      <c r="AY441" s="42">
        <v>0</v>
      </c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>
        <v>0</v>
      </c>
      <c r="AI442" s="42">
        <v>0</v>
      </c>
      <c r="AJ442" s="42">
        <v>0</v>
      </c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>
        <v>0</v>
      </c>
      <c r="AX442" s="42">
        <v>0</v>
      </c>
      <c r="AY442" s="42">
        <v>0</v>
      </c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>
        <v>0</v>
      </c>
      <c r="AI443" s="42">
        <v>0</v>
      </c>
      <c r="AJ443" s="42">
        <v>0</v>
      </c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>
        <v>0</v>
      </c>
      <c r="AX443" s="42">
        <v>0</v>
      </c>
      <c r="AY443" s="42">
        <v>0</v>
      </c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>
        <v>0</v>
      </c>
      <c r="AI444" s="42">
        <v>0</v>
      </c>
      <c r="AJ444" s="42">
        <v>0</v>
      </c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>
        <v>0</v>
      </c>
      <c r="AX444" s="42">
        <v>0</v>
      </c>
      <c r="AY444" s="42">
        <v>0</v>
      </c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>
        <v>4</v>
      </c>
      <c r="T445" s="42">
        <v>2</v>
      </c>
      <c r="U445" s="42">
        <v>0</v>
      </c>
      <c r="V445" s="85">
        <f t="shared" si="134"/>
        <v>31</v>
      </c>
      <c r="W445" s="86">
        <v>27.416666666666668</v>
      </c>
      <c r="X445" s="99">
        <f t="shared" si="131"/>
        <v>113.06990881458967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>
        <v>0</v>
      </c>
      <c r="AI445" s="42">
        <v>0</v>
      </c>
      <c r="AJ445" s="42">
        <v>0</v>
      </c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>
        <v>0</v>
      </c>
      <c r="AX445" s="42">
        <v>0</v>
      </c>
      <c r="AY445" s="42">
        <v>0</v>
      </c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4</v>
      </c>
      <c r="BM445" s="50">
        <f t="shared" si="299"/>
        <v>2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31</v>
      </c>
      <c r="BQ445" s="54">
        <f t="shared" si="302"/>
        <v>1.1306990881458967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>
        <v>0</v>
      </c>
      <c r="AI446" s="42">
        <v>0</v>
      </c>
      <c r="AJ446" s="42">
        <v>0</v>
      </c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>
        <v>0</v>
      </c>
      <c r="AX446" s="42">
        <v>0</v>
      </c>
      <c r="AY446" s="42">
        <v>0</v>
      </c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1</v>
      </c>
      <c r="S447" s="42">
        <v>4</v>
      </c>
      <c r="T447" s="42">
        <v>2</v>
      </c>
      <c r="U447" s="42">
        <v>0</v>
      </c>
      <c r="V447" s="85">
        <f t="shared" si="303"/>
        <v>29</v>
      </c>
      <c r="W447" s="86">
        <v>56.75</v>
      </c>
      <c r="X447" s="99">
        <f t="shared" si="131"/>
        <v>51.101321585903079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>
        <v>0</v>
      </c>
      <c r="AI447" s="42">
        <v>0</v>
      </c>
      <c r="AJ447" s="42">
        <v>0</v>
      </c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>
        <v>0</v>
      </c>
      <c r="AX447" s="42">
        <v>0</v>
      </c>
      <c r="AY447" s="42">
        <v>0</v>
      </c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1</v>
      </c>
      <c r="BL447" s="50">
        <f t="shared" si="315"/>
        <v>4</v>
      </c>
      <c r="BM447" s="50">
        <f t="shared" si="316"/>
        <v>2</v>
      </c>
      <c r="BN447" s="50">
        <f t="shared" si="317"/>
        <v>0</v>
      </c>
      <c r="BO447" s="51">
        <f t="shared" si="149"/>
        <v>56.75</v>
      </c>
      <c r="BP447" s="51">
        <f t="shared" si="318"/>
        <v>29</v>
      </c>
      <c r="BQ447" s="54">
        <f t="shared" si="319"/>
        <v>0.51101321585903081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3</v>
      </c>
      <c r="S448" s="42">
        <v>1</v>
      </c>
      <c r="T448" s="42">
        <v>2</v>
      </c>
      <c r="U448" s="42">
        <v>0</v>
      </c>
      <c r="V448" s="85">
        <f t="shared" si="303"/>
        <v>46</v>
      </c>
      <c r="W448" s="86">
        <v>62.583333333333336</v>
      </c>
      <c r="X448" s="99">
        <f t="shared" si="131"/>
        <v>73.501997336884145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  <c r="AI448" s="42">
        <v>0</v>
      </c>
      <c r="AJ448" s="42">
        <v>0</v>
      </c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>
        <v>0</v>
      </c>
      <c r="AX448" s="42">
        <v>0</v>
      </c>
      <c r="AY448" s="42">
        <v>0</v>
      </c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3</v>
      </c>
      <c r="BL448" s="50">
        <f t="shared" si="315"/>
        <v>1</v>
      </c>
      <c r="BM448" s="50">
        <f t="shared" si="316"/>
        <v>2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46</v>
      </c>
      <c r="BQ448" s="54">
        <f t="shared" si="319"/>
        <v>0.73501997336884151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1</v>
      </c>
      <c r="S449" s="42">
        <v>4</v>
      </c>
      <c r="T449" s="42">
        <v>8</v>
      </c>
      <c r="U449" s="42">
        <v>2</v>
      </c>
      <c r="V449" s="85">
        <f t="shared" ref="V449:V512" si="320">SUM(J449:U449)</f>
        <v>27</v>
      </c>
      <c r="W449" s="86">
        <v>20.916666666666668</v>
      </c>
      <c r="X449" s="99">
        <f t="shared" si="131"/>
        <v>129.0836653386454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>
        <v>0</v>
      </c>
      <c r="AI449" s="42">
        <v>0</v>
      </c>
      <c r="AJ449" s="42">
        <v>0</v>
      </c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>
        <v>0</v>
      </c>
      <c r="AY449" s="42">
        <v>0</v>
      </c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1</v>
      </c>
      <c r="BL449" s="50">
        <f t="shared" ref="BL449:BL512" si="332">+S449+AH449+AW449</f>
        <v>4</v>
      </c>
      <c r="BM449" s="50">
        <f t="shared" ref="BM449:BM512" si="333">+T449+AI449+AX449</f>
        <v>8</v>
      </c>
      <c r="BN449" s="50">
        <f t="shared" ref="BN449:BN512" si="334">+U449+AJ449+AY449</f>
        <v>2</v>
      </c>
      <c r="BO449" s="51">
        <f t="shared" si="149"/>
        <v>20.916666666666668</v>
      </c>
      <c r="BP449" s="51">
        <f t="shared" ref="BP449:BP512" si="335">V449+AK449+AZ449</f>
        <v>27</v>
      </c>
      <c r="BQ449" s="54">
        <f t="shared" ref="BQ449:BQ512" si="336">IFERROR(BP449/BO449,0)</f>
        <v>1.2908366533864541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>
        <v>0</v>
      </c>
      <c r="AI450" s="42">
        <v>0</v>
      </c>
      <c r="AJ450" s="42">
        <v>0</v>
      </c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>
        <v>0</v>
      </c>
      <c r="AX450" s="42">
        <v>0</v>
      </c>
      <c r="AY450" s="42">
        <v>0</v>
      </c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>
        <v>2</v>
      </c>
      <c r="T451" s="42">
        <v>2</v>
      </c>
      <c r="U451" s="42">
        <v>1</v>
      </c>
      <c r="V451" s="85">
        <f t="shared" si="320"/>
        <v>29</v>
      </c>
      <c r="W451" s="86">
        <v>34.5</v>
      </c>
      <c r="X451" s="99">
        <f t="shared" si="131"/>
        <v>84.05797101449275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>
        <v>0</v>
      </c>
      <c r="AI451" s="42">
        <v>0</v>
      </c>
      <c r="AJ451" s="42">
        <v>0</v>
      </c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0</v>
      </c>
      <c r="AX451" s="42">
        <v>0</v>
      </c>
      <c r="AY451" s="42">
        <v>0</v>
      </c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2</v>
      </c>
      <c r="BM451" s="50">
        <f t="shared" si="333"/>
        <v>2</v>
      </c>
      <c r="BN451" s="50">
        <f t="shared" si="334"/>
        <v>1</v>
      </c>
      <c r="BO451" s="51">
        <f t="shared" si="149"/>
        <v>34.5</v>
      </c>
      <c r="BP451" s="51">
        <f t="shared" si="335"/>
        <v>29</v>
      </c>
      <c r="BQ451" s="54">
        <f t="shared" si="336"/>
        <v>0.84057971014492749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>
        <v>14</v>
      </c>
      <c r="T452" s="42">
        <v>17</v>
      </c>
      <c r="U452" s="42">
        <v>0</v>
      </c>
      <c r="V452" s="85">
        <f t="shared" si="320"/>
        <v>94</v>
      </c>
      <c r="W452" s="86">
        <v>52.666666666666664</v>
      </c>
      <c r="X452" s="99">
        <f t="shared" si="131"/>
        <v>178.48101265822785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>
        <v>2</v>
      </c>
      <c r="AI452" s="42">
        <v>1</v>
      </c>
      <c r="AJ452" s="42">
        <v>0</v>
      </c>
      <c r="AK452" s="85">
        <f t="shared" si="321"/>
        <v>3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>
        <v>0</v>
      </c>
      <c r="AX452" s="42">
        <v>0</v>
      </c>
      <c r="AY452" s="42">
        <v>0</v>
      </c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16</v>
      </c>
      <c r="BM452" s="50">
        <f t="shared" si="333"/>
        <v>18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97</v>
      </c>
      <c r="BQ452" s="54">
        <f t="shared" si="336"/>
        <v>1.8417721518987342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>
        <v>0</v>
      </c>
      <c r="AI453" s="42">
        <v>0</v>
      </c>
      <c r="AJ453" s="42">
        <v>0</v>
      </c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>
        <v>0</v>
      </c>
      <c r="AX453" s="42">
        <v>0</v>
      </c>
      <c r="AY453" s="42">
        <v>0</v>
      </c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2</v>
      </c>
      <c r="S454" s="42">
        <v>2</v>
      </c>
      <c r="T454" s="42">
        <v>1</v>
      </c>
      <c r="U454" s="42">
        <v>0</v>
      </c>
      <c r="V454" s="85">
        <f t="shared" si="320"/>
        <v>18</v>
      </c>
      <c r="W454" s="86">
        <v>44.5</v>
      </c>
      <c r="X454" s="99">
        <f t="shared" ref="X454:X517" si="337">IFERROR(V454/W454,0)*100</f>
        <v>40.449438202247187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>
        <v>0</v>
      </c>
      <c r="AI454" s="42">
        <v>0</v>
      </c>
      <c r="AJ454" s="42">
        <v>0</v>
      </c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>
        <v>0</v>
      </c>
      <c r="AX454" s="42">
        <v>0</v>
      </c>
      <c r="AY454" s="42">
        <v>0</v>
      </c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2</v>
      </c>
      <c r="BL454" s="50">
        <f t="shared" si="332"/>
        <v>2</v>
      </c>
      <c r="BM454" s="50">
        <f t="shared" si="333"/>
        <v>1</v>
      </c>
      <c r="BN454" s="50">
        <f t="shared" si="334"/>
        <v>0</v>
      </c>
      <c r="BO454" s="51">
        <f t="shared" si="149"/>
        <v>44.5</v>
      </c>
      <c r="BP454" s="51">
        <f t="shared" si="335"/>
        <v>18</v>
      </c>
      <c r="BQ454" s="54">
        <f t="shared" si="336"/>
        <v>0.4044943820224719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>
        <v>0</v>
      </c>
      <c r="AI455" s="42">
        <v>0</v>
      </c>
      <c r="AJ455" s="42">
        <v>0</v>
      </c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>
        <v>0</v>
      </c>
      <c r="AX455" s="42">
        <v>0</v>
      </c>
      <c r="AY455" s="42">
        <v>0</v>
      </c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>
        <v>2</v>
      </c>
      <c r="T456" s="42">
        <v>1</v>
      </c>
      <c r="U456" s="42">
        <v>0</v>
      </c>
      <c r="V456" s="85">
        <f t="shared" si="320"/>
        <v>15</v>
      </c>
      <c r="W456" s="86">
        <v>18.833333333333332</v>
      </c>
      <c r="X456" s="99">
        <f t="shared" si="337"/>
        <v>79.646017699115049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>
        <v>0</v>
      </c>
      <c r="AI456" s="42">
        <v>0</v>
      </c>
      <c r="AJ456" s="42">
        <v>0</v>
      </c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>
        <v>0</v>
      </c>
      <c r="AX456" s="42">
        <v>0</v>
      </c>
      <c r="AY456" s="42">
        <v>0</v>
      </c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2</v>
      </c>
      <c r="BM456" s="50">
        <f t="shared" si="333"/>
        <v>1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18</v>
      </c>
      <c r="BQ456" s="54">
        <f t="shared" si="336"/>
        <v>0.95575221238938057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>
        <v>1</v>
      </c>
      <c r="T457" s="42">
        <v>3</v>
      </c>
      <c r="U457" s="42">
        <v>2</v>
      </c>
      <c r="V457" s="85">
        <f t="shared" si="320"/>
        <v>18</v>
      </c>
      <c r="W457" s="86">
        <v>20.083333333333332</v>
      </c>
      <c r="X457" s="99">
        <f t="shared" si="337"/>
        <v>89.626556016597519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>
        <v>0</v>
      </c>
      <c r="AJ457" s="42">
        <v>0</v>
      </c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>
        <v>0</v>
      </c>
      <c r="AY457" s="42">
        <v>0</v>
      </c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1</v>
      </c>
      <c r="BM457" s="50">
        <f t="shared" si="333"/>
        <v>3</v>
      </c>
      <c r="BN457" s="50">
        <f t="shared" si="334"/>
        <v>2</v>
      </c>
      <c r="BO457" s="51">
        <f t="shared" si="340"/>
        <v>20.083333333333332</v>
      </c>
      <c r="BP457" s="51">
        <f t="shared" si="335"/>
        <v>18</v>
      </c>
      <c r="BQ457" s="54">
        <f t="shared" si="336"/>
        <v>0.89626556016597514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>
        <v>0</v>
      </c>
      <c r="T458" s="42">
        <v>0</v>
      </c>
      <c r="U458" s="42">
        <v>0</v>
      </c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>
        <v>0</v>
      </c>
      <c r="AI458" s="42">
        <v>0</v>
      </c>
      <c r="AJ458" s="42">
        <v>0</v>
      </c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>
        <v>0</v>
      </c>
      <c r="AX458" s="42">
        <v>0</v>
      </c>
      <c r="AY458" s="42">
        <v>0</v>
      </c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>
        <v>0</v>
      </c>
      <c r="V459" s="85">
        <f t="shared" si="320"/>
        <v>2</v>
      </c>
      <c r="W459" s="86">
        <v>8.9166666666666661</v>
      </c>
      <c r="X459" s="99">
        <f t="shared" si="337"/>
        <v>22.429906542056077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>
        <v>0</v>
      </c>
      <c r="AI459" s="42">
        <v>0</v>
      </c>
      <c r="AJ459" s="42">
        <v>0</v>
      </c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>
        <v>0</v>
      </c>
      <c r="AX459" s="42">
        <v>0</v>
      </c>
      <c r="AY459" s="42">
        <v>0</v>
      </c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2</v>
      </c>
      <c r="BQ459" s="54">
        <f t="shared" si="336"/>
        <v>0.22429906542056077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>
        <v>1</v>
      </c>
      <c r="T460" s="42">
        <v>2</v>
      </c>
      <c r="U460" s="42">
        <v>1</v>
      </c>
      <c r="V460" s="85">
        <f t="shared" si="320"/>
        <v>16</v>
      </c>
      <c r="W460" s="86">
        <v>24</v>
      </c>
      <c r="X460" s="99">
        <f t="shared" si="337"/>
        <v>66.666666666666657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>
        <v>0</v>
      </c>
      <c r="AI460" s="42">
        <v>0</v>
      </c>
      <c r="AJ460" s="42">
        <v>0</v>
      </c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>
        <v>0</v>
      </c>
      <c r="AX460" s="42">
        <v>0</v>
      </c>
      <c r="AY460" s="42">
        <v>0</v>
      </c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1</v>
      </c>
      <c r="BM460" s="50">
        <f t="shared" si="333"/>
        <v>2</v>
      </c>
      <c r="BN460" s="50">
        <f t="shared" si="334"/>
        <v>1</v>
      </c>
      <c r="BO460" s="51">
        <f t="shared" si="340"/>
        <v>24</v>
      </c>
      <c r="BP460" s="51">
        <f t="shared" si="335"/>
        <v>16</v>
      </c>
      <c r="BQ460" s="54">
        <f t="shared" si="336"/>
        <v>0.66666666666666663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  <c r="AI461" s="42">
        <v>0</v>
      </c>
      <c r="AJ461" s="42">
        <v>0</v>
      </c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>
        <v>0</v>
      </c>
      <c r="AX461" s="42">
        <v>0</v>
      </c>
      <c r="AY461" s="42">
        <v>0</v>
      </c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>
        <v>0</v>
      </c>
      <c r="AI462" s="42">
        <v>0</v>
      </c>
      <c r="AJ462" s="42">
        <v>0</v>
      </c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>
        <v>0</v>
      </c>
      <c r="AX462" s="42">
        <v>0</v>
      </c>
      <c r="AY462" s="42">
        <v>0</v>
      </c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>
        <v>0</v>
      </c>
      <c r="AI463" s="42">
        <v>0</v>
      </c>
      <c r="AJ463" s="42">
        <v>0</v>
      </c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>
        <v>0</v>
      </c>
      <c r="AX463" s="42">
        <v>0</v>
      </c>
      <c r="AY463" s="42">
        <v>0</v>
      </c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>
        <v>0</v>
      </c>
      <c r="T464" s="42">
        <v>0</v>
      </c>
      <c r="U464" s="42">
        <v>0</v>
      </c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>
        <v>0</v>
      </c>
      <c r="AI464" s="42">
        <v>0</v>
      </c>
      <c r="AJ464" s="42">
        <v>0</v>
      </c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>
        <v>0</v>
      </c>
      <c r="AX464" s="42">
        <v>0</v>
      </c>
      <c r="AY464" s="42">
        <v>0</v>
      </c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  <c r="AI465" s="42">
        <v>0</v>
      </c>
      <c r="AJ465" s="42">
        <v>0</v>
      </c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>
        <v>0</v>
      </c>
      <c r="AX465" s="42">
        <v>0</v>
      </c>
      <c r="AY465" s="42">
        <v>0</v>
      </c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>
        <v>0</v>
      </c>
      <c r="AI466" s="42">
        <v>0</v>
      </c>
      <c r="AJ466" s="42">
        <v>0</v>
      </c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>
        <v>0</v>
      </c>
      <c r="AX466" s="42">
        <v>0</v>
      </c>
      <c r="AY466" s="42">
        <v>0</v>
      </c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>
        <v>0</v>
      </c>
      <c r="T467" s="42">
        <v>0</v>
      </c>
      <c r="U467" s="42">
        <v>0</v>
      </c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>
        <v>0</v>
      </c>
      <c r="AI467" s="42">
        <v>0</v>
      </c>
      <c r="AJ467" s="42">
        <v>0</v>
      </c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>
        <v>0</v>
      </c>
      <c r="AI468" s="42">
        <v>0</v>
      </c>
      <c r="AJ468" s="42">
        <v>0</v>
      </c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>
        <v>0</v>
      </c>
      <c r="AX468" s="42">
        <v>0</v>
      </c>
      <c r="AY468" s="42">
        <v>0</v>
      </c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>
        <v>2</v>
      </c>
      <c r="T469" s="42">
        <v>0</v>
      </c>
      <c r="U469" s="42">
        <v>1</v>
      </c>
      <c r="V469" s="85">
        <f t="shared" si="320"/>
        <v>17</v>
      </c>
      <c r="W469" s="86">
        <v>12.083333333333334</v>
      </c>
      <c r="X469" s="99">
        <f t="shared" si="337"/>
        <v>140.68965517241378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>
        <v>0</v>
      </c>
      <c r="AI469" s="42">
        <v>0</v>
      </c>
      <c r="AJ469" s="42">
        <v>0</v>
      </c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2</v>
      </c>
      <c r="BM469" s="50">
        <f t="shared" si="333"/>
        <v>0</v>
      </c>
      <c r="BN469" s="50">
        <f t="shared" si="334"/>
        <v>1</v>
      </c>
      <c r="BO469" s="51">
        <f t="shared" si="340"/>
        <v>12.083333333333334</v>
      </c>
      <c r="BP469" s="51">
        <f t="shared" si="335"/>
        <v>17</v>
      </c>
      <c r="BQ469" s="54">
        <f t="shared" si="336"/>
        <v>1.4068965517241379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>
        <v>0</v>
      </c>
      <c r="AI470" s="42">
        <v>0</v>
      </c>
      <c r="AJ470" s="42">
        <v>0</v>
      </c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>
        <v>0</v>
      </c>
      <c r="AX470" s="42">
        <v>0</v>
      </c>
      <c r="AY470" s="42">
        <v>0</v>
      </c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>
        <v>0</v>
      </c>
      <c r="AJ471" s="42">
        <v>0</v>
      </c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>
        <v>0</v>
      </c>
      <c r="AY471" s="42">
        <v>0</v>
      </c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>
        <v>6</v>
      </c>
      <c r="T472" s="42">
        <v>0</v>
      </c>
      <c r="U472" s="42">
        <v>1</v>
      </c>
      <c r="V472" s="85">
        <f t="shared" si="320"/>
        <v>21</v>
      </c>
      <c r="W472" s="86">
        <v>19.416666666666668</v>
      </c>
      <c r="X472" s="99">
        <f t="shared" si="337"/>
        <v>108.15450643776823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>
        <v>0</v>
      </c>
      <c r="AI472" s="42">
        <v>0</v>
      </c>
      <c r="AJ472" s="42">
        <v>0</v>
      </c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>
        <v>0</v>
      </c>
      <c r="AX472" s="42">
        <v>0</v>
      </c>
      <c r="AY472" s="42">
        <v>0</v>
      </c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6</v>
      </c>
      <c r="BM472" s="50">
        <f t="shared" si="333"/>
        <v>0</v>
      </c>
      <c r="BN472" s="50">
        <f t="shared" si="334"/>
        <v>1</v>
      </c>
      <c r="BO472" s="51">
        <f t="shared" si="340"/>
        <v>19.416666666666668</v>
      </c>
      <c r="BP472" s="51">
        <f t="shared" si="335"/>
        <v>22</v>
      </c>
      <c r="BQ472" s="54">
        <f t="shared" si="336"/>
        <v>1.1330472103004292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>
        <v>0</v>
      </c>
      <c r="T473" s="42">
        <v>2</v>
      </c>
      <c r="U473" s="42">
        <v>2</v>
      </c>
      <c r="V473" s="85">
        <f t="shared" si="320"/>
        <v>7</v>
      </c>
      <c r="W473" s="86">
        <v>25.25</v>
      </c>
      <c r="X473" s="99">
        <f t="shared" si="337"/>
        <v>27.722772277227726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0</v>
      </c>
      <c r="AI473" s="42">
        <v>0</v>
      </c>
      <c r="AJ473" s="42">
        <v>0</v>
      </c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>
        <v>0</v>
      </c>
      <c r="AX473" s="42">
        <v>0</v>
      </c>
      <c r="AY473" s="42">
        <v>0</v>
      </c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2</v>
      </c>
      <c r="BN473" s="50">
        <f t="shared" si="334"/>
        <v>2</v>
      </c>
      <c r="BO473" s="51">
        <f t="shared" si="340"/>
        <v>25.25</v>
      </c>
      <c r="BP473" s="51">
        <f t="shared" si="335"/>
        <v>7</v>
      </c>
      <c r="BQ473" s="54">
        <f t="shared" si="336"/>
        <v>0.27722772277227725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  <c r="AI474" s="42">
        <v>0</v>
      </c>
      <c r="AJ474" s="42">
        <v>0</v>
      </c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>
        <v>0</v>
      </c>
      <c r="AX474" s="42">
        <v>0</v>
      </c>
      <c r="AY474" s="42">
        <v>0</v>
      </c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>
        <v>0</v>
      </c>
      <c r="AI475" s="42">
        <v>0</v>
      </c>
      <c r="AJ475" s="42">
        <v>0</v>
      </c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>
        <v>0</v>
      </c>
      <c r="AX475" s="42">
        <v>0</v>
      </c>
      <c r="AY475" s="42">
        <v>0</v>
      </c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>
        <v>0</v>
      </c>
      <c r="AI476" s="42">
        <v>0</v>
      </c>
      <c r="AJ476" s="42">
        <v>0</v>
      </c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>
        <v>0</v>
      </c>
      <c r="AX476" s="42">
        <v>0</v>
      </c>
      <c r="AY476" s="42">
        <v>0</v>
      </c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>
        <v>0</v>
      </c>
      <c r="AI477" s="42">
        <v>0</v>
      </c>
      <c r="AJ477" s="42">
        <v>0</v>
      </c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>
        <v>0</v>
      </c>
      <c r="AX477" s="42">
        <v>0</v>
      </c>
      <c r="AY477" s="42">
        <v>0</v>
      </c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  <c r="AI478" s="42">
        <v>0</v>
      </c>
      <c r="AJ478" s="42">
        <v>0</v>
      </c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>
        <v>0</v>
      </c>
      <c r="AX478" s="42">
        <v>0</v>
      </c>
      <c r="AY478" s="42">
        <v>0</v>
      </c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>
        <v>0</v>
      </c>
      <c r="AJ479" s="42">
        <v>0</v>
      </c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0</v>
      </c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>
        <v>0</v>
      </c>
      <c r="AI480" s="42">
        <v>0</v>
      </c>
      <c r="AJ480" s="42">
        <v>0</v>
      </c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>
        <v>0</v>
      </c>
      <c r="AX480" s="42">
        <v>0</v>
      </c>
      <c r="AY480" s="42">
        <v>0</v>
      </c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>
        <v>0</v>
      </c>
      <c r="AI481" s="42">
        <v>0</v>
      </c>
      <c r="AJ481" s="42">
        <v>0</v>
      </c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>
        <v>0</v>
      </c>
      <c r="AX481" s="42">
        <v>0</v>
      </c>
      <c r="AY481" s="42">
        <v>0</v>
      </c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>
        <v>0</v>
      </c>
      <c r="AI482" s="42">
        <v>0</v>
      </c>
      <c r="AJ482" s="42">
        <v>0</v>
      </c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>
        <v>0</v>
      </c>
      <c r="AX482" s="42">
        <v>0</v>
      </c>
      <c r="AY482" s="42">
        <v>0</v>
      </c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>
        <v>0</v>
      </c>
      <c r="AI483" s="42">
        <v>0</v>
      </c>
      <c r="AJ483" s="42">
        <v>0</v>
      </c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>
        <v>0</v>
      </c>
      <c r="AI484" s="42">
        <v>0</v>
      </c>
      <c r="AJ484" s="42">
        <v>0</v>
      </c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>
        <v>0</v>
      </c>
      <c r="AX484" s="42">
        <v>0</v>
      </c>
      <c r="AY484" s="42">
        <v>0</v>
      </c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>
        <v>0</v>
      </c>
      <c r="AI485" s="42">
        <v>0</v>
      </c>
      <c r="AJ485" s="42">
        <v>0</v>
      </c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>
        <v>0</v>
      </c>
      <c r="AX485" s="42">
        <v>0</v>
      </c>
      <c r="AY485" s="42">
        <v>0</v>
      </c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>
        <v>0</v>
      </c>
      <c r="AI486" s="42">
        <v>0</v>
      </c>
      <c r="AJ486" s="42">
        <v>0</v>
      </c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>
        <v>0</v>
      </c>
      <c r="AX486" s="42">
        <v>0</v>
      </c>
      <c r="AY486" s="42">
        <v>0</v>
      </c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>
        <v>0</v>
      </c>
      <c r="AI487" s="42">
        <v>0</v>
      </c>
      <c r="AJ487" s="42">
        <v>0</v>
      </c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>
        <v>0</v>
      </c>
      <c r="AX487" s="42">
        <v>0</v>
      </c>
      <c r="AY487" s="42">
        <v>0</v>
      </c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>
        <v>0</v>
      </c>
      <c r="AJ488" s="42">
        <v>0</v>
      </c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>
        <v>0</v>
      </c>
      <c r="AX488" s="42">
        <v>0</v>
      </c>
      <c r="AY488" s="42">
        <v>0</v>
      </c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>
        <v>0</v>
      </c>
      <c r="AY489" s="42">
        <v>0</v>
      </c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>
        <v>0</v>
      </c>
      <c r="AJ490" s="42">
        <v>0</v>
      </c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>
        <v>0</v>
      </c>
      <c r="AX490" s="42">
        <v>0</v>
      </c>
      <c r="AY490" s="42">
        <v>0</v>
      </c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>
        <v>0</v>
      </c>
      <c r="AI491" s="42">
        <v>0</v>
      </c>
      <c r="AJ491" s="42">
        <v>0</v>
      </c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>
        <v>0</v>
      </c>
      <c r="AI492" s="42">
        <v>0</v>
      </c>
      <c r="AJ492" s="42">
        <v>0</v>
      </c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>
        <v>0</v>
      </c>
      <c r="AX492" s="42">
        <v>0</v>
      </c>
      <c r="AY492" s="42">
        <v>0</v>
      </c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>
        <v>0</v>
      </c>
      <c r="AJ493" s="42">
        <v>0</v>
      </c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>
        <v>0</v>
      </c>
      <c r="AJ494" s="42">
        <v>0</v>
      </c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>
        <v>0</v>
      </c>
      <c r="AX494" s="42">
        <v>0</v>
      </c>
      <c r="AY494" s="42">
        <v>0</v>
      </c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>
        <v>0</v>
      </c>
      <c r="AI495" s="42">
        <v>0</v>
      </c>
      <c r="AJ495" s="42">
        <v>0</v>
      </c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>
        <v>0</v>
      </c>
      <c r="AX495" s="42">
        <v>0</v>
      </c>
      <c r="AY495" s="42">
        <v>0</v>
      </c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>
        <v>0</v>
      </c>
      <c r="AJ496" s="42">
        <v>0</v>
      </c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>
        <v>0</v>
      </c>
      <c r="AX496" s="42">
        <v>0</v>
      </c>
      <c r="AY496" s="42">
        <v>0</v>
      </c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>
        <v>0</v>
      </c>
      <c r="AJ497" s="42">
        <v>0</v>
      </c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>
        <v>0</v>
      </c>
      <c r="AX497" s="42">
        <v>0</v>
      </c>
      <c r="AY497" s="42">
        <v>0</v>
      </c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>
        <v>0</v>
      </c>
      <c r="AI498" s="42">
        <v>0</v>
      </c>
      <c r="AJ498" s="42">
        <v>0</v>
      </c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>
        <v>0</v>
      </c>
      <c r="AX498" s="42">
        <v>0</v>
      </c>
      <c r="AY498" s="42">
        <v>0</v>
      </c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>
        <v>0</v>
      </c>
      <c r="AJ499" s="42">
        <v>0</v>
      </c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>
        <v>0</v>
      </c>
      <c r="AX499" s="42">
        <v>0</v>
      </c>
      <c r="AY499" s="42">
        <v>0</v>
      </c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>
        <v>0</v>
      </c>
      <c r="AJ500" s="42">
        <v>0</v>
      </c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>
        <v>0</v>
      </c>
      <c r="AX500" s="42">
        <v>0</v>
      </c>
      <c r="AY500" s="42">
        <v>0</v>
      </c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>
        <v>0</v>
      </c>
      <c r="AI501" s="42">
        <v>0</v>
      </c>
      <c r="AJ501" s="42">
        <v>0</v>
      </c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>
        <v>0</v>
      </c>
      <c r="AY501" s="42">
        <v>0</v>
      </c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>
        <v>0</v>
      </c>
      <c r="AI502" s="42">
        <v>0</v>
      </c>
      <c r="AJ502" s="42">
        <v>0</v>
      </c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>
        <v>0</v>
      </c>
      <c r="AX502" s="42">
        <v>0</v>
      </c>
      <c r="AY502" s="42">
        <v>0</v>
      </c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>
        <v>0</v>
      </c>
      <c r="AI503" s="42">
        <v>0</v>
      </c>
      <c r="AJ503" s="42">
        <v>0</v>
      </c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>
        <v>0</v>
      </c>
      <c r="AX503" s="42">
        <v>0</v>
      </c>
      <c r="AY503" s="42">
        <v>0</v>
      </c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>
        <v>0</v>
      </c>
      <c r="AJ504" s="42">
        <v>0</v>
      </c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>
        <v>0</v>
      </c>
      <c r="AX504" s="42">
        <v>0</v>
      </c>
      <c r="AY504" s="42">
        <v>0</v>
      </c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>
        <v>0</v>
      </c>
      <c r="AJ505" s="42">
        <v>0</v>
      </c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>
        <v>0</v>
      </c>
      <c r="AX505" s="42">
        <v>0</v>
      </c>
      <c r="AY505" s="42">
        <v>0</v>
      </c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>
        <v>0</v>
      </c>
      <c r="AI506" s="42">
        <v>0</v>
      </c>
      <c r="AJ506" s="42">
        <v>0</v>
      </c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>
        <v>0</v>
      </c>
      <c r="AX506" s="42">
        <v>0</v>
      </c>
      <c r="AY506" s="42">
        <v>0</v>
      </c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>
        <v>0</v>
      </c>
      <c r="T507" s="42">
        <v>1</v>
      </c>
      <c r="U507" s="42">
        <v>0</v>
      </c>
      <c r="V507" s="85">
        <f t="shared" si="320"/>
        <v>26</v>
      </c>
      <c r="W507" s="86">
        <v>41.083333333333336</v>
      </c>
      <c r="X507" s="99">
        <f t="shared" si="337"/>
        <v>63.286004056795129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>
        <v>0</v>
      </c>
      <c r="AJ507" s="42">
        <v>0</v>
      </c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1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26</v>
      </c>
      <c r="BQ507" s="54">
        <f t="shared" si="336"/>
        <v>0.62625451625853068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7</v>
      </c>
      <c r="S508" s="42">
        <v>1</v>
      </c>
      <c r="T508" s="42">
        <v>5</v>
      </c>
      <c r="U508" s="42">
        <v>0</v>
      </c>
      <c r="V508" s="85">
        <f t="shared" si="320"/>
        <v>62</v>
      </c>
      <c r="W508" s="86">
        <v>72.166666666666657</v>
      </c>
      <c r="X508" s="99">
        <f t="shared" si="337"/>
        <v>85.912240184757522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>
        <v>1</v>
      </c>
      <c r="AI508" s="42">
        <v>2</v>
      </c>
      <c r="AJ508" s="42">
        <v>0</v>
      </c>
      <c r="AK508" s="85">
        <f t="shared" si="321"/>
        <v>7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>
        <v>0</v>
      </c>
      <c r="AX508" s="42">
        <v>0</v>
      </c>
      <c r="AY508" s="42">
        <v>0</v>
      </c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8</v>
      </c>
      <c r="BL508" s="50">
        <f t="shared" si="332"/>
        <v>2</v>
      </c>
      <c r="BM508" s="50">
        <f t="shared" si="333"/>
        <v>7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69</v>
      </c>
      <c r="BQ508" s="54">
        <f t="shared" si="336"/>
        <v>0.95612009237875306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>
        <v>7</v>
      </c>
      <c r="T509" s="42">
        <v>12</v>
      </c>
      <c r="U509" s="42">
        <v>0</v>
      </c>
      <c r="V509" s="85">
        <f t="shared" si="320"/>
        <v>56</v>
      </c>
      <c r="W509" s="86">
        <v>63.75</v>
      </c>
      <c r="X509" s="99">
        <f t="shared" si="337"/>
        <v>87.843137254901961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>
        <v>0</v>
      </c>
      <c r="AI509" s="42">
        <v>0</v>
      </c>
      <c r="AJ509" s="42">
        <v>0</v>
      </c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>
        <v>0</v>
      </c>
      <c r="AY509" s="42">
        <v>0</v>
      </c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7</v>
      </c>
      <c r="BM509" s="50">
        <f t="shared" si="333"/>
        <v>12</v>
      </c>
      <c r="BN509" s="50">
        <f t="shared" si="334"/>
        <v>0</v>
      </c>
      <c r="BO509" s="51">
        <f t="shared" si="340"/>
        <v>63.75</v>
      </c>
      <c r="BP509" s="51">
        <f t="shared" si="335"/>
        <v>56</v>
      </c>
      <c r="BQ509" s="54">
        <f t="shared" si="336"/>
        <v>0.8784313725490196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>
        <v>0</v>
      </c>
      <c r="AJ510" s="42">
        <v>0</v>
      </c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>
        <v>0</v>
      </c>
      <c r="AX510" s="42">
        <v>0</v>
      </c>
      <c r="AY510" s="42">
        <v>0</v>
      </c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>
        <v>0</v>
      </c>
      <c r="AJ511" s="42">
        <v>0</v>
      </c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>
        <v>0</v>
      </c>
      <c r="AX511" s="42">
        <v>0</v>
      </c>
      <c r="AY511" s="42">
        <v>0</v>
      </c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>
        <v>0</v>
      </c>
      <c r="AJ512" s="42">
        <v>0</v>
      </c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>
        <v>0</v>
      </c>
      <c r="AX512" s="42">
        <v>0</v>
      </c>
      <c r="AY512" s="42">
        <v>0</v>
      </c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>
        <v>0</v>
      </c>
      <c r="AJ513" s="42">
        <v>0</v>
      </c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>
        <v>0</v>
      </c>
      <c r="AX513" s="42">
        <v>0</v>
      </c>
      <c r="AY513" s="42">
        <v>0</v>
      </c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>
        <v>0</v>
      </c>
      <c r="AJ514" s="42">
        <v>0</v>
      </c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>
        <v>0</v>
      </c>
      <c r="AX514" s="42">
        <v>0</v>
      </c>
      <c r="AY514" s="42">
        <v>0</v>
      </c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>
        <v>0</v>
      </c>
      <c r="AJ515" s="42">
        <v>0</v>
      </c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0</v>
      </c>
      <c r="AX515" s="42">
        <v>0</v>
      </c>
      <c r="AY515" s="42">
        <v>0</v>
      </c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>
        <v>0</v>
      </c>
      <c r="AJ516" s="42">
        <v>0</v>
      </c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>
        <v>0</v>
      </c>
      <c r="AX516" s="42">
        <v>0</v>
      </c>
      <c r="AY516" s="42">
        <v>0</v>
      </c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>
        <v>0</v>
      </c>
      <c r="AJ517" s="42">
        <v>0</v>
      </c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>
        <v>0</v>
      </c>
      <c r="AX517" s="42">
        <v>0</v>
      </c>
      <c r="AY517" s="42">
        <v>0</v>
      </c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>
        <v>0</v>
      </c>
      <c r="AJ518" s="42">
        <v>0</v>
      </c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>
        <v>0</v>
      </c>
      <c r="AX518" s="42">
        <v>0</v>
      </c>
      <c r="AY518" s="42">
        <v>0</v>
      </c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>
        <v>0</v>
      </c>
      <c r="AJ519" s="42">
        <v>0</v>
      </c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>
        <v>0</v>
      </c>
      <c r="AX519" s="42">
        <v>0</v>
      </c>
      <c r="AY519" s="42">
        <v>0</v>
      </c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>
        <v>0</v>
      </c>
      <c r="AJ520" s="42">
        <v>0</v>
      </c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>
        <v>0</v>
      </c>
      <c r="AX520" s="42">
        <v>0</v>
      </c>
      <c r="AY520" s="42">
        <v>0</v>
      </c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>
        <v>0</v>
      </c>
      <c r="AJ521" s="42">
        <v>0</v>
      </c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>
        <v>0</v>
      </c>
      <c r="AX521" s="42">
        <v>0</v>
      </c>
      <c r="AY521" s="42">
        <v>0</v>
      </c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>
        <v>0</v>
      </c>
      <c r="AI522" s="42">
        <v>0</v>
      </c>
      <c r="AJ522" s="42">
        <v>0</v>
      </c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>
        <v>0</v>
      </c>
      <c r="AX522" s="42">
        <v>0</v>
      </c>
      <c r="AY522" s="42">
        <v>0</v>
      </c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>
        <v>1</v>
      </c>
      <c r="T523" s="42">
        <v>8</v>
      </c>
      <c r="U523" s="42">
        <v>6</v>
      </c>
      <c r="V523" s="85">
        <f t="shared" si="341"/>
        <v>41</v>
      </c>
      <c r="W523" s="86">
        <v>54.75</v>
      </c>
      <c r="X523" s="99">
        <f t="shared" si="358"/>
        <v>74.885844748858446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0</v>
      </c>
      <c r="AI523" s="42">
        <v>0</v>
      </c>
      <c r="AJ523" s="42">
        <v>0</v>
      </c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1</v>
      </c>
      <c r="BM523" s="50">
        <f t="shared" si="354"/>
        <v>8</v>
      </c>
      <c r="BN523" s="50">
        <f t="shared" si="355"/>
        <v>6</v>
      </c>
      <c r="BO523" s="51">
        <f t="shared" si="361"/>
        <v>54.75</v>
      </c>
      <c r="BP523" s="51">
        <f t="shared" si="356"/>
        <v>41</v>
      </c>
      <c r="BQ523" s="54">
        <f t="shared" si="357"/>
        <v>0.74885844748858443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>
        <v>0</v>
      </c>
      <c r="AI524" s="42">
        <v>0</v>
      </c>
      <c r="AJ524" s="42">
        <v>0</v>
      </c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>
        <v>0</v>
      </c>
      <c r="AX524" s="42">
        <v>0</v>
      </c>
      <c r="AY524" s="42">
        <v>0</v>
      </c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>
        <v>0</v>
      </c>
      <c r="AJ525" s="42">
        <v>0</v>
      </c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>
        <v>0</v>
      </c>
      <c r="AY525" s="42">
        <v>0</v>
      </c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6</v>
      </c>
      <c r="S526" s="42">
        <v>9</v>
      </c>
      <c r="T526" s="42">
        <v>2</v>
      </c>
      <c r="U526" s="42">
        <v>4</v>
      </c>
      <c r="V526" s="85">
        <f t="shared" si="341"/>
        <v>43</v>
      </c>
      <c r="W526" s="86">
        <v>35.25</v>
      </c>
      <c r="X526" s="99">
        <f t="shared" si="358"/>
        <v>121.98581560283688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>
        <v>0</v>
      </c>
      <c r="AI526" s="42">
        <v>0</v>
      </c>
      <c r="AJ526" s="42">
        <v>0</v>
      </c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>
        <v>0</v>
      </c>
      <c r="AX526" s="42">
        <v>0</v>
      </c>
      <c r="AY526" s="42">
        <v>0</v>
      </c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6</v>
      </c>
      <c r="BL526" s="50">
        <f t="shared" si="353"/>
        <v>9</v>
      </c>
      <c r="BM526" s="50">
        <f t="shared" si="354"/>
        <v>2</v>
      </c>
      <c r="BN526" s="50">
        <f t="shared" si="355"/>
        <v>4</v>
      </c>
      <c r="BO526" s="51">
        <f t="shared" si="361"/>
        <v>35.9</v>
      </c>
      <c r="BP526" s="51">
        <f t="shared" si="356"/>
        <v>43</v>
      </c>
      <c r="BQ526" s="54">
        <f t="shared" si="357"/>
        <v>1.1977715877437327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>
        <v>0</v>
      </c>
      <c r="AI527" s="42">
        <v>0</v>
      </c>
      <c r="AJ527" s="42">
        <v>0</v>
      </c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>
        <v>0</v>
      </c>
      <c r="AX527" s="42">
        <v>0</v>
      </c>
      <c r="AY527" s="42">
        <v>0</v>
      </c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>
        <v>0</v>
      </c>
      <c r="AI528" s="42">
        <v>0</v>
      </c>
      <c r="AJ528" s="42">
        <v>0</v>
      </c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>
        <v>0</v>
      </c>
      <c r="AX528" s="42">
        <v>0</v>
      </c>
      <c r="AY528" s="42">
        <v>0</v>
      </c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>
        <v>0</v>
      </c>
      <c r="AI529" s="42">
        <v>0</v>
      </c>
      <c r="AJ529" s="42">
        <v>0</v>
      </c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>
        <v>0</v>
      </c>
      <c r="AI530" s="42">
        <v>0</v>
      </c>
      <c r="AJ530" s="42">
        <v>0</v>
      </c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>
        <v>0</v>
      </c>
      <c r="AX530" s="42">
        <v>0</v>
      </c>
      <c r="AY530" s="42">
        <v>0</v>
      </c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>
        <v>0</v>
      </c>
      <c r="AJ531" s="42">
        <v>0</v>
      </c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>
        <v>0</v>
      </c>
      <c r="AX531" s="42">
        <v>0</v>
      </c>
      <c r="AY531" s="42">
        <v>0</v>
      </c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>
        <v>0</v>
      </c>
      <c r="AI532" s="42">
        <v>0</v>
      </c>
      <c r="AJ532" s="42">
        <v>0</v>
      </c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>
        <v>0</v>
      </c>
      <c r="AX532" s="42">
        <v>0</v>
      </c>
      <c r="AY532" s="42">
        <v>0</v>
      </c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>
        <v>3</v>
      </c>
      <c r="T533" s="42">
        <v>2</v>
      </c>
      <c r="U533" s="42">
        <v>4</v>
      </c>
      <c r="V533" s="85">
        <f t="shared" si="341"/>
        <v>28</v>
      </c>
      <c r="W533" s="86">
        <v>25</v>
      </c>
      <c r="X533" s="99">
        <f t="shared" si="358"/>
        <v>112.00000000000001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>
        <v>0</v>
      </c>
      <c r="AI533" s="42">
        <v>0</v>
      </c>
      <c r="AJ533" s="42">
        <v>0</v>
      </c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>
        <v>0</v>
      </c>
      <c r="AY533" s="42">
        <v>0</v>
      </c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3</v>
      </c>
      <c r="BM533" s="50">
        <f t="shared" si="354"/>
        <v>2</v>
      </c>
      <c r="BN533" s="50">
        <f t="shared" si="355"/>
        <v>4</v>
      </c>
      <c r="BO533" s="51">
        <f t="shared" si="361"/>
        <v>25</v>
      </c>
      <c r="BP533" s="51">
        <f t="shared" si="356"/>
        <v>28</v>
      </c>
      <c r="BQ533" s="54">
        <f t="shared" si="357"/>
        <v>1.1200000000000001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>
        <v>0</v>
      </c>
      <c r="AI534" s="42">
        <v>0</v>
      </c>
      <c r="AJ534" s="42">
        <v>0</v>
      </c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>
        <v>0</v>
      </c>
      <c r="AX534" s="42">
        <v>0</v>
      </c>
      <c r="AY534" s="42">
        <v>0</v>
      </c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>
        <v>0</v>
      </c>
      <c r="AI535" s="42">
        <v>0</v>
      </c>
      <c r="AJ535" s="42">
        <v>0</v>
      </c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>
        <v>0</v>
      </c>
      <c r="AX535" s="42">
        <v>0</v>
      </c>
      <c r="AY535" s="42">
        <v>0</v>
      </c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>
        <v>12</v>
      </c>
      <c r="T536" s="42">
        <v>17</v>
      </c>
      <c r="U536" s="42">
        <v>0</v>
      </c>
      <c r="V536" s="85">
        <f t="shared" si="341"/>
        <v>95</v>
      </c>
      <c r="W536" s="86">
        <v>52</v>
      </c>
      <c r="X536" s="99">
        <f t="shared" si="358"/>
        <v>182.69230769230768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>
        <v>0</v>
      </c>
      <c r="AI536" s="42">
        <v>0</v>
      </c>
      <c r="AJ536" s="42">
        <v>0</v>
      </c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>
        <v>0</v>
      </c>
      <c r="AX536" s="42">
        <v>0</v>
      </c>
      <c r="AY536" s="42">
        <v>0</v>
      </c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12</v>
      </c>
      <c r="BM536" s="50">
        <f t="shared" si="354"/>
        <v>17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100</v>
      </c>
      <c r="BQ536" s="54">
        <f t="shared" si="357"/>
        <v>1.4947683109118086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>
        <v>0</v>
      </c>
      <c r="AI537" s="42">
        <v>0</v>
      </c>
      <c r="AJ537" s="42">
        <v>0</v>
      </c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>
        <v>0</v>
      </c>
      <c r="AX537" s="42">
        <v>0</v>
      </c>
      <c r="AY537" s="42">
        <v>0</v>
      </c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>
        <v>0</v>
      </c>
      <c r="AI538" s="42">
        <v>0</v>
      </c>
      <c r="AJ538" s="42">
        <v>0</v>
      </c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>
        <v>0</v>
      </c>
      <c r="AX538" s="42">
        <v>0</v>
      </c>
      <c r="AY538" s="42">
        <v>0</v>
      </c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0</v>
      </c>
      <c r="AI539" s="42">
        <v>0</v>
      </c>
      <c r="AJ539" s="42">
        <v>0</v>
      </c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>
        <v>0</v>
      </c>
      <c r="AI540" s="42">
        <v>0</v>
      </c>
      <c r="AJ540" s="42">
        <v>0</v>
      </c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>
        <v>0</v>
      </c>
      <c r="AX540" s="42">
        <v>0</v>
      </c>
      <c r="AY540" s="42">
        <v>0</v>
      </c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>
        <v>0</v>
      </c>
      <c r="AI541" s="42">
        <v>0</v>
      </c>
      <c r="AJ541" s="42">
        <v>0</v>
      </c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>
        <v>0</v>
      </c>
      <c r="AX541" s="42">
        <v>0</v>
      </c>
      <c r="AY541" s="42">
        <v>0</v>
      </c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>
        <v>0</v>
      </c>
      <c r="AI542" s="42">
        <v>0</v>
      </c>
      <c r="AJ542" s="42">
        <v>0</v>
      </c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>
        <v>0</v>
      </c>
      <c r="AX542" s="42">
        <v>0</v>
      </c>
      <c r="AY542" s="42">
        <v>0</v>
      </c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>
        <v>0</v>
      </c>
      <c r="AI543" s="42">
        <v>0</v>
      </c>
      <c r="AJ543" s="42">
        <v>0</v>
      </c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>
        <v>0</v>
      </c>
      <c r="AX543" s="42">
        <v>0</v>
      </c>
      <c r="AY543" s="42">
        <v>0</v>
      </c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>
        <v>0</v>
      </c>
      <c r="AI544" s="42">
        <v>0</v>
      </c>
      <c r="AJ544" s="42">
        <v>0</v>
      </c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>
        <v>0</v>
      </c>
      <c r="AX544" s="42">
        <v>0</v>
      </c>
      <c r="AY544" s="42">
        <v>0</v>
      </c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>
        <v>0</v>
      </c>
      <c r="AI545" s="42">
        <v>0</v>
      </c>
      <c r="AJ545" s="42">
        <v>0</v>
      </c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>
        <v>0</v>
      </c>
      <c r="AX545" s="42">
        <v>0</v>
      </c>
      <c r="AY545" s="42">
        <v>0</v>
      </c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>
        <v>0</v>
      </c>
      <c r="AI546" s="42">
        <v>0</v>
      </c>
      <c r="AJ546" s="42">
        <v>0</v>
      </c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>
        <v>0</v>
      </c>
      <c r="AX546" s="42">
        <v>0</v>
      </c>
      <c r="AY546" s="42">
        <v>0</v>
      </c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>
        <v>0</v>
      </c>
      <c r="AI547" s="42">
        <v>0</v>
      </c>
      <c r="AJ547" s="42">
        <v>0</v>
      </c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>
        <v>0</v>
      </c>
      <c r="AX547" s="42">
        <v>0</v>
      </c>
      <c r="AY547" s="42">
        <v>0</v>
      </c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>
        <v>0</v>
      </c>
      <c r="AI548" s="42">
        <v>0</v>
      </c>
      <c r="AJ548" s="42">
        <v>0</v>
      </c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>
        <v>0</v>
      </c>
      <c r="AX548" s="42">
        <v>0</v>
      </c>
      <c r="AY548" s="42">
        <v>0</v>
      </c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>
        <v>0</v>
      </c>
      <c r="AI549" s="42">
        <v>0</v>
      </c>
      <c r="AJ549" s="42">
        <v>0</v>
      </c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>
        <v>0</v>
      </c>
      <c r="AX549" s="42">
        <v>0</v>
      </c>
      <c r="AY549" s="42">
        <v>0</v>
      </c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>
        <v>0</v>
      </c>
      <c r="AI550" s="42">
        <v>0</v>
      </c>
      <c r="AJ550" s="42">
        <v>0</v>
      </c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>
        <v>0</v>
      </c>
      <c r="AX550" s="42">
        <v>0</v>
      </c>
      <c r="AY550" s="42">
        <v>0</v>
      </c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>
        <v>1</v>
      </c>
      <c r="T551" s="42">
        <v>1</v>
      </c>
      <c r="U551" s="42">
        <v>2</v>
      </c>
      <c r="V551" s="85">
        <f t="shared" si="341"/>
        <v>25</v>
      </c>
      <c r="W551" s="86">
        <v>38.75</v>
      </c>
      <c r="X551" s="99">
        <f t="shared" si="358"/>
        <v>64.516129032258064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>
        <v>0</v>
      </c>
      <c r="AI551" s="42">
        <v>0</v>
      </c>
      <c r="AJ551" s="42">
        <v>0</v>
      </c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>
        <v>0</v>
      </c>
      <c r="AX551" s="42">
        <v>0</v>
      </c>
      <c r="AY551" s="42">
        <v>0</v>
      </c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1</v>
      </c>
      <c r="BM551" s="50">
        <f t="shared" si="354"/>
        <v>1</v>
      </c>
      <c r="BN551" s="50">
        <f t="shared" si="355"/>
        <v>2</v>
      </c>
      <c r="BO551" s="51">
        <f t="shared" si="361"/>
        <v>38.75</v>
      </c>
      <c r="BP551" s="51">
        <f t="shared" si="356"/>
        <v>25</v>
      </c>
      <c r="BQ551" s="54">
        <f t="shared" si="357"/>
        <v>0.64516129032258063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>
        <v>9</v>
      </c>
      <c r="T552" s="42">
        <v>3</v>
      </c>
      <c r="U552" s="42">
        <v>0</v>
      </c>
      <c r="V552" s="85">
        <f t="shared" si="341"/>
        <v>39</v>
      </c>
      <c r="W552" s="86">
        <v>25</v>
      </c>
      <c r="X552" s="99">
        <f t="shared" si="358"/>
        <v>156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>
        <v>0</v>
      </c>
      <c r="AI552" s="42">
        <v>0</v>
      </c>
      <c r="AJ552" s="42">
        <v>0</v>
      </c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>
        <v>0</v>
      </c>
      <c r="AX552" s="42">
        <v>0</v>
      </c>
      <c r="AY552" s="42">
        <v>0</v>
      </c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9</v>
      </c>
      <c r="BM552" s="50">
        <f t="shared" si="354"/>
        <v>3</v>
      </c>
      <c r="BN552" s="50">
        <f t="shared" si="355"/>
        <v>0</v>
      </c>
      <c r="BO552" s="51">
        <f t="shared" si="361"/>
        <v>25</v>
      </c>
      <c r="BP552" s="51">
        <f t="shared" si="356"/>
        <v>39</v>
      </c>
      <c r="BQ552" s="54">
        <f t="shared" si="357"/>
        <v>1.56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>
        <v>4</v>
      </c>
      <c r="T553" s="42">
        <v>5</v>
      </c>
      <c r="U553" s="42">
        <v>0</v>
      </c>
      <c r="V553" s="85">
        <f t="shared" si="341"/>
        <v>29</v>
      </c>
      <c r="W553" s="86">
        <v>57.5</v>
      </c>
      <c r="X553" s="99">
        <f t="shared" si="358"/>
        <v>50.434782608695649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>
        <v>0</v>
      </c>
      <c r="AI553" s="42">
        <v>0</v>
      </c>
      <c r="AJ553" s="42">
        <v>0</v>
      </c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>
        <v>0</v>
      </c>
      <c r="AX553" s="42">
        <v>0</v>
      </c>
      <c r="AY553" s="42">
        <v>0</v>
      </c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4</v>
      </c>
      <c r="BM553" s="50">
        <f t="shared" si="354"/>
        <v>5</v>
      </c>
      <c r="BN553" s="50">
        <f t="shared" si="355"/>
        <v>0</v>
      </c>
      <c r="BO553" s="51">
        <f t="shared" si="361"/>
        <v>57.5</v>
      </c>
      <c r="BP553" s="51">
        <f t="shared" si="356"/>
        <v>29</v>
      </c>
      <c r="BQ553" s="54">
        <f t="shared" si="357"/>
        <v>0.5043478260869565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>
        <v>2</v>
      </c>
      <c r="T554" s="42">
        <v>5</v>
      </c>
      <c r="U554" s="42">
        <v>0</v>
      </c>
      <c r="V554" s="85">
        <f t="shared" si="341"/>
        <v>22</v>
      </c>
      <c r="W554" s="86">
        <v>36</v>
      </c>
      <c r="X554" s="99">
        <f t="shared" si="358"/>
        <v>61.111111111111114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>
        <v>0</v>
      </c>
      <c r="AI554" s="42">
        <v>0</v>
      </c>
      <c r="AJ554" s="42">
        <v>0</v>
      </c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>
        <v>0</v>
      </c>
      <c r="AX554" s="42">
        <v>0</v>
      </c>
      <c r="AY554" s="42">
        <v>0</v>
      </c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2</v>
      </c>
      <c r="BM554" s="50">
        <f t="shared" si="354"/>
        <v>5</v>
      </c>
      <c r="BN554" s="50">
        <f t="shared" si="355"/>
        <v>0</v>
      </c>
      <c r="BO554" s="51">
        <f t="shared" si="361"/>
        <v>36.65</v>
      </c>
      <c r="BP554" s="51">
        <f t="shared" si="356"/>
        <v>22</v>
      </c>
      <c r="BQ554" s="54">
        <f t="shared" si="357"/>
        <v>0.60027285129604369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>
        <v>0</v>
      </c>
      <c r="AI555" s="42">
        <v>0</v>
      </c>
      <c r="AJ555" s="42">
        <v>0</v>
      </c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>
        <v>0</v>
      </c>
      <c r="AX555" s="42">
        <v>0</v>
      </c>
      <c r="AY555" s="42">
        <v>0</v>
      </c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>
        <v>1</v>
      </c>
      <c r="T556" s="42">
        <v>0</v>
      </c>
      <c r="U556" s="42">
        <v>2</v>
      </c>
      <c r="V556" s="85">
        <f t="shared" si="341"/>
        <v>9</v>
      </c>
      <c r="W556" s="86">
        <v>10</v>
      </c>
      <c r="X556" s="99">
        <f t="shared" si="358"/>
        <v>90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>
        <v>0</v>
      </c>
      <c r="AI556" s="42">
        <v>0</v>
      </c>
      <c r="AJ556" s="42">
        <v>0</v>
      </c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>
        <v>0</v>
      </c>
      <c r="AX556" s="42">
        <v>0</v>
      </c>
      <c r="AY556" s="42">
        <v>0</v>
      </c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1</v>
      </c>
      <c r="BM556" s="50">
        <f t="shared" si="354"/>
        <v>0</v>
      </c>
      <c r="BN556" s="50">
        <f t="shared" si="355"/>
        <v>2</v>
      </c>
      <c r="BO556" s="51">
        <f t="shared" si="361"/>
        <v>10</v>
      </c>
      <c r="BP556" s="51">
        <f t="shared" si="356"/>
        <v>9</v>
      </c>
      <c r="BQ556" s="54">
        <f t="shared" si="357"/>
        <v>0.9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>
        <v>0</v>
      </c>
      <c r="AI557" s="42">
        <v>0</v>
      </c>
      <c r="AJ557" s="42">
        <v>0</v>
      </c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>
        <v>0</v>
      </c>
      <c r="AX557" s="42">
        <v>0</v>
      </c>
      <c r="AY557" s="42">
        <v>0</v>
      </c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>
        <v>0</v>
      </c>
      <c r="AI558" s="42">
        <v>0</v>
      </c>
      <c r="AJ558" s="42">
        <v>0</v>
      </c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>
        <v>0</v>
      </c>
      <c r="AX558" s="42">
        <v>0</v>
      </c>
      <c r="AY558" s="42">
        <v>0</v>
      </c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>
        <v>0</v>
      </c>
      <c r="AI559" s="42">
        <v>0</v>
      </c>
      <c r="AJ559" s="42">
        <v>0</v>
      </c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>
        <v>0</v>
      </c>
      <c r="AX559" s="42">
        <v>0</v>
      </c>
      <c r="AY559" s="42">
        <v>0</v>
      </c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>
        <v>0</v>
      </c>
      <c r="AI560" s="42">
        <v>0</v>
      </c>
      <c r="AJ560" s="42">
        <v>0</v>
      </c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>
        <v>0</v>
      </c>
      <c r="AX560" s="42">
        <v>0</v>
      </c>
      <c r="AY560" s="42">
        <v>0</v>
      </c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>
        <v>0</v>
      </c>
      <c r="AI561" s="42">
        <v>0</v>
      </c>
      <c r="AJ561" s="42">
        <v>0</v>
      </c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>
        <v>0</v>
      </c>
      <c r="AX561" s="42">
        <v>0</v>
      </c>
      <c r="AY561" s="42">
        <v>0</v>
      </c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>
        <v>0</v>
      </c>
      <c r="AI562" s="42">
        <v>0</v>
      </c>
      <c r="AJ562" s="42">
        <v>0</v>
      </c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>
        <v>0</v>
      </c>
      <c r="AX562" s="42">
        <v>0</v>
      </c>
      <c r="AY562" s="42">
        <v>0</v>
      </c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>
        <v>0</v>
      </c>
      <c r="AI563" s="42">
        <v>0</v>
      </c>
      <c r="AJ563" s="42">
        <v>0</v>
      </c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>
        <v>0</v>
      </c>
      <c r="AX563" s="42">
        <v>0</v>
      </c>
      <c r="AY563" s="42">
        <v>0</v>
      </c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>
        <v>0</v>
      </c>
      <c r="AI564" s="42">
        <v>0</v>
      </c>
      <c r="AJ564" s="42">
        <v>0</v>
      </c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>
        <v>0</v>
      </c>
      <c r="AX564" s="42">
        <v>0</v>
      </c>
      <c r="AY564" s="42">
        <v>0</v>
      </c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>
        <v>0</v>
      </c>
      <c r="AI565" s="42">
        <v>0</v>
      </c>
      <c r="AJ565" s="42">
        <v>0</v>
      </c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>
        <v>0</v>
      </c>
      <c r="AX565" s="42">
        <v>0</v>
      </c>
      <c r="AY565" s="42">
        <v>0</v>
      </c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>
        <v>0</v>
      </c>
      <c r="AI566" s="42">
        <v>0</v>
      </c>
      <c r="AJ566" s="42">
        <v>0</v>
      </c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>
        <v>0</v>
      </c>
      <c r="AX566" s="42">
        <v>0</v>
      </c>
      <c r="AY566" s="42">
        <v>0</v>
      </c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>
        <v>0</v>
      </c>
      <c r="AI567" s="42">
        <v>0</v>
      </c>
      <c r="AJ567" s="42">
        <v>0</v>
      </c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>
        <v>0</v>
      </c>
      <c r="AX567" s="42">
        <v>0</v>
      </c>
      <c r="AY567" s="42">
        <v>0</v>
      </c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>
        <v>0</v>
      </c>
      <c r="AI568" s="42">
        <v>0</v>
      </c>
      <c r="AJ568" s="42">
        <v>0</v>
      </c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>
        <v>0</v>
      </c>
      <c r="AX568" s="42">
        <v>0</v>
      </c>
      <c r="AY568" s="42">
        <v>0</v>
      </c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>
        <v>0</v>
      </c>
      <c r="AI569" s="42">
        <v>0</v>
      </c>
      <c r="AJ569" s="42">
        <v>0</v>
      </c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>
        <v>0</v>
      </c>
      <c r="AX569" s="42">
        <v>0</v>
      </c>
      <c r="AY569" s="42">
        <v>0</v>
      </c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>
        <v>0</v>
      </c>
      <c r="AI570" s="42">
        <v>0</v>
      </c>
      <c r="AJ570" s="42">
        <v>0</v>
      </c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>
        <v>0</v>
      </c>
      <c r="AX570" s="42">
        <v>0</v>
      </c>
      <c r="AY570" s="42">
        <v>0</v>
      </c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>
        <v>2</v>
      </c>
      <c r="T571" s="42">
        <v>3</v>
      </c>
      <c r="U571" s="42">
        <v>0</v>
      </c>
      <c r="V571" s="85">
        <f t="shared" si="341"/>
        <v>55</v>
      </c>
      <c r="W571" s="86">
        <v>25.5</v>
      </c>
      <c r="X571" s="99">
        <f t="shared" si="358"/>
        <v>215.68627450980392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>
        <v>0</v>
      </c>
      <c r="AI571" s="42">
        <v>0</v>
      </c>
      <c r="AJ571" s="42">
        <v>0</v>
      </c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>
        <v>0</v>
      </c>
      <c r="AX571" s="42">
        <v>0</v>
      </c>
      <c r="AY571" s="42">
        <v>0</v>
      </c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2</v>
      </c>
      <c r="BM571" s="50">
        <f t="shared" si="354"/>
        <v>3</v>
      </c>
      <c r="BN571" s="50">
        <f t="shared" si="355"/>
        <v>0</v>
      </c>
      <c r="BO571" s="51">
        <f t="shared" si="361"/>
        <v>25.5</v>
      </c>
      <c r="BP571" s="51">
        <f t="shared" si="356"/>
        <v>55</v>
      </c>
      <c r="BQ571" s="54">
        <f t="shared" si="357"/>
        <v>2.1568627450980391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4</v>
      </c>
      <c r="S572" s="42">
        <v>12</v>
      </c>
      <c r="T572" s="42">
        <v>2</v>
      </c>
      <c r="U572" s="42">
        <v>0</v>
      </c>
      <c r="V572" s="85">
        <f t="shared" si="341"/>
        <v>49</v>
      </c>
      <c r="W572" s="86">
        <v>102</v>
      </c>
      <c r="X572" s="99">
        <f t="shared" si="358"/>
        <v>48.03921568627451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>
        <v>0</v>
      </c>
      <c r="AI572" s="42">
        <v>0</v>
      </c>
      <c r="AJ572" s="42">
        <v>0</v>
      </c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1</v>
      </c>
      <c r="AW572" s="42">
        <v>0</v>
      </c>
      <c r="AX572" s="42">
        <v>0</v>
      </c>
      <c r="AY572" s="42">
        <v>0</v>
      </c>
      <c r="AZ572" s="85">
        <f t="shared" si="343"/>
        <v>6</v>
      </c>
      <c r="BA572" s="86">
        <v>1.5</v>
      </c>
      <c r="BB572" s="99">
        <f t="shared" si="360"/>
        <v>400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5</v>
      </c>
      <c r="BL572" s="50">
        <f t="shared" si="353"/>
        <v>12</v>
      </c>
      <c r="BM572" s="50">
        <f t="shared" si="354"/>
        <v>2</v>
      </c>
      <c r="BN572" s="50">
        <f t="shared" si="355"/>
        <v>0</v>
      </c>
      <c r="BO572" s="51">
        <f t="shared" si="361"/>
        <v>103.5</v>
      </c>
      <c r="BP572" s="51">
        <f t="shared" si="356"/>
        <v>55</v>
      </c>
      <c r="BQ572" s="54">
        <f t="shared" si="357"/>
        <v>0.53140096618357491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>
        <v>0</v>
      </c>
      <c r="AI573" s="42">
        <v>0</v>
      </c>
      <c r="AJ573" s="42">
        <v>0</v>
      </c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>
        <v>0</v>
      </c>
      <c r="AX573" s="42">
        <v>0</v>
      </c>
      <c r="AY573" s="42">
        <v>0</v>
      </c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>
        <v>0</v>
      </c>
      <c r="T574" s="42">
        <v>0</v>
      </c>
      <c r="U574" s="42">
        <v>0</v>
      </c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>
        <v>0</v>
      </c>
      <c r="AI574" s="42">
        <v>0</v>
      </c>
      <c r="AJ574" s="42">
        <v>0</v>
      </c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>
        <v>0</v>
      </c>
      <c r="AX574" s="42">
        <v>0</v>
      </c>
      <c r="AY574" s="42">
        <v>0</v>
      </c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>
        <v>0</v>
      </c>
      <c r="AI575" s="42">
        <v>0</v>
      </c>
      <c r="AJ575" s="42">
        <v>0</v>
      </c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>
        <v>0</v>
      </c>
      <c r="AX575" s="42">
        <v>0</v>
      </c>
      <c r="AY575" s="42">
        <v>0</v>
      </c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>
        <v>0</v>
      </c>
      <c r="AI576" s="42">
        <v>0</v>
      </c>
      <c r="AJ576" s="42">
        <v>0</v>
      </c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>
        <v>0</v>
      </c>
      <c r="AX576" s="42">
        <v>0</v>
      </c>
      <c r="AY576" s="42">
        <v>0</v>
      </c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>
        <v>0</v>
      </c>
      <c r="AI577" s="42">
        <v>0</v>
      </c>
      <c r="AJ577" s="42">
        <v>0</v>
      </c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>
        <v>0</v>
      </c>
      <c r="AX577" s="42">
        <v>0</v>
      </c>
      <c r="AY577" s="42">
        <v>0</v>
      </c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>
        <v>0</v>
      </c>
      <c r="AI578" s="42">
        <v>0</v>
      </c>
      <c r="AJ578" s="42">
        <v>0</v>
      </c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>
        <v>0</v>
      </c>
      <c r="AX578" s="42">
        <v>0</v>
      </c>
      <c r="AY578" s="42">
        <v>0</v>
      </c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>
        <v>0</v>
      </c>
      <c r="AI579" s="42">
        <v>0</v>
      </c>
      <c r="AJ579" s="42">
        <v>0</v>
      </c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>
        <v>0</v>
      </c>
      <c r="AX579" s="42">
        <v>0</v>
      </c>
      <c r="AY579" s="42">
        <v>0</v>
      </c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>
        <v>0</v>
      </c>
      <c r="AI580" s="42">
        <v>0</v>
      </c>
      <c r="AJ580" s="42">
        <v>0</v>
      </c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>
        <v>0</v>
      </c>
      <c r="AX580" s="42">
        <v>0</v>
      </c>
      <c r="AY580" s="42">
        <v>0</v>
      </c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>
        <v>0</v>
      </c>
      <c r="AI581" s="42">
        <v>0</v>
      </c>
      <c r="AJ581" s="42">
        <v>0</v>
      </c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>
        <v>0</v>
      </c>
      <c r="AX581" s="42">
        <v>0</v>
      </c>
      <c r="AY581" s="42">
        <v>0</v>
      </c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>
        <v>0</v>
      </c>
      <c r="AI582" s="42">
        <v>0</v>
      </c>
      <c r="AJ582" s="42">
        <v>0</v>
      </c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>
        <v>0</v>
      </c>
      <c r="AX582" s="42">
        <v>0</v>
      </c>
      <c r="AY582" s="42">
        <v>0</v>
      </c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>
        <v>0</v>
      </c>
      <c r="AI583" s="42">
        <v>0</v>
      </c>
      <c r="AJ583" s="42">
        <v>0</v>
      </c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>
        <v>0</v>
      </c>
      <c r="AX583" s="42">
        <v>0</v>
      </c>
      <c r="AY583" s="42">
        <v>0</v>
      </c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>
        <v>0</v>
      </c>
      <c r="AI584" s="42">
        <v>0</v>
      </c>
      <c r="AJ584" s="42">
        <v>0</v>
      </c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>
        <v>0</v>
      </c>
      <c r="AX584" s="42">
        <v>0</v>
      </c>
      <c r="AY584" s="42">
        <v>0</v>
      </c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>
        <v>0</v>
      </c>
      <c r="AI585" s="42">
        <v>0</v>
      </c>
      <c r="AJ585" s="42">
        <v>0</v>
      </c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>
        <v>0</v>
      </c>
      <c r="AX585" s="42">
        <v>0</v>
      </c>
      <c r="AY585" s="42">
        <v>0</v>
      </c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>
        <v>0</v>
      </c>
      <c r="AI586" s="42">
        <v>0</v>
      </c>
      <c r="AJ586" s="42">
        <v>0</v>
      </c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>
        <v>0</v>
      </c>
      <c r="AX586" s="42">
        <v>0</v>
      </c>
      <c r="AY586" s="42">
        <v>0</v>
      </c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>
        <v>0</v>
      </c>
      <c r="AI587" s="42">
        <v>0</v>
      </c>
      <c r="AJ587" s="42">
        <v>0</v>
      </c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>
        <v>0</v>
      </c>
      <c r="AX587" s="42">
        <v>0</v>
      </c>
      <c r="AY587" s="42">
        <v>0</v>
      </c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>
        <v>0</v>
      </c>
      <c r="AI588" s="42">
        <v>0</v>
      </c>
      <c r="AJ588" s="42">
        <v>0</v>
      </c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>
        <v>0</v>
      </c>
      <c r="AX588" s="42">
        <v>0</v>
      </c>
      <c r="AY588" s="42">
        <v>0</v>
      </c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>
        <v>0</v>
      </c>
      <c r="AI589" s="42">
        <v>0</v>
      </c>
      <c r="AJ589" s="42">
        <v>0</v>
      </c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>
        <v>0</v>
      </c>
      <c r="AX589" s="42">
        <v>0</v>
      </c>
      <c r="AY589" s="42">
        <v>0</v>
      </c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>
        <v>0</v>
      </c>
      <c r="AI590" s="42">
        <v>0</v>
      </c>
      <c r="AJ590" s="42">
        <v>0</v>
      </c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>
        <v>0</v>
      </c>
      <c r="AX590" s="42">
        <v>0</v>
      </c>
      <c r="AY590" s="42">
        <v>0</v>
      </c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>
        <v>0</v>
      </c>
      <c r="AI591" s="42">
        <v>0</v>
      </c>
      <c r="AJ591" s="42">
        <v>0</v>
      </c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>
        <v>0</v>
      </c>
      <c r="AX591" s="42">
        <v>0</v>
      </c>
      <c r="AY591" s="42">
        <v>0</v>
      </c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>
        <v>0</v>
      </c>
      <c r="AI592" s="42">
        <v>0</v>
      </c>
      <c r="AJ592" s="42">
        <v>0</v>
      </c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>
        <v>0</v>
      </c>
      <c r="AX592" s="42">
        <v>0</v>
      </c>
      <c r="AY592" s="42">
        <v>0</v>
      </c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>
        <v>7</v>
      </c>
      <c r="T593" s="42">
        <v>9</v>
      </c>
      <c r="U593" s="42">
        <v>2</v>
      </c>
      <c r="V593" s="85">
        <f t="shared" si="362"/>
        <v>163</v>
      </c>
      <c r="W593" s="86">
        <v>114</v>
      </c>
      <c r="X593" s="99">
        <f t="shared" si="379"/>
        <v>142.98245614035088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>
        <v>0</v>
      </c>
      <c r="AI593" s="42">
        <v>0</v>
      </c>
      <c r="AJ593" s="42">
        <v>0</v>
      </c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>
        <v>0</v>
      </c>
      <c r="AX593" s="42">
        <v>0</v>
      </c>
      <c r="AY593" s="42">
        <v>0</v>
      </c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7</v>
      </c>
      <c r="BM593" s="50">
        <f t="shared" si="375"/>
        <v>9</v>
      </c>
      <c r="BN593" s="50">
        <f t="shared" si="376"/>
        <v>2</v>
      </c>
      <c r="BO593" s="51">
        <f t="shared" si="382"/>
        <v>116.15</v>
      </c>
      <c r="BP593" s="51">
        <f t="shared" si="377"/>
        <v>164</v>
      </c>
      <c r="BQ593" s="54">
        <f t="shared" si="378"/>
        <v>1.4119672836848902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>
        <v>0</v>
      </c>
      <c r="AI594" s="42">
        <v>0</v>
      </c>
      <c r="AJ594" s="42">
        <v>0</v>
      </c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>
        <v>0</v>
      </c>
      <c r="AX594" s="42">
        <v>0</v>
      </c>
      <c r="AY594" s="42">
        <v>0</v>
      </c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9</v>
      </c>
      <c r="S595" s="42">
        <v>2</v>
      </c>
      <c r="T595" s="42">
        <v>8</v>
      </c>
      <c r="U595" s="42">
        <v>0</v>
      </c>
      <c r="V595" s="85">
        <f t="shared" si="362"/>
        <v>42</v>
      </c>
      <c r="W595" s="86">
        <v>34.75</v>
      </c>
      <c r="X595" s="99">
        <f t="shared" si="379"/>
        <v>120.86330935251799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>
        <v>0</v>
      </c>
      <c r="AI595" s="42">
        <v>0</v>
      </c>
      <c r="AJ595" s="42">
        <v>0</v>
      </c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>
        <v>0</v>
      </c>
      <c r="AX595" s="42">
        <v>0</v>
      </c>
      <c r="AY595" s="42">
        <v>0</v>
      </c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9</v>
      </c>
      <c r="BL595" s="50">
        <f t="shared" si="374"/>
        <v>2</v>
      </c>
      <c r="BM595" s="50">
        <f t="shared" si="375"/>
        <v>8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42</v>
      </c>
      <c r="BQ595" s="54">
        <f t="shared" si="378"/>
        <v>1.0513141426783479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>
        <v>0</v>
      </c>
      <c r="AI596" s="42">
        <v>0</v>
      </c>
      <c r="AJ596" s="42">
        <v>0</v>
      </c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>
        <v>0</v>
      </c>
      <c r="AX596" s="42">
        <v>0</v>
      </c>
      <c r="AY596" s="42">
        <v>0</v>
      </c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>
        <v>0</v>
      </c>
      <c r="AI597" s="42">
        <v>0</v>
      </c>
      <c r="AJ597" s="42">
        <v>0</v>
      </c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>
        <v>0</v>
      </c>
      <c r="AX597" s="42">
        <v>0</v>
      </c>
      <c r="AY597" s="42">
        <v>0</v>
      </c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>
        <v>0</v>
      </c>
      <c r="AI598" s="42">
        <v>0</v>
      </c>
      <c r="AJ598" s="42">
        <v>0</v>
      </c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>
        <v>0</v>
      </c>
      <c r="AX598" s="42">
        <v>0</v>
      </c>
      <c r="AY598" s="42">
        <v>0</v>
      </c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>
        <v>4</v>
      </c>
      <c r="T599" s="42">
        <v>3</v>
      </c>
      <c r="U599" s="42">
        <v>5</v>
      </c>
      <c r="V599" s="85">
        <f t="shared" si="362"/>
        <v>38</v>
      </c>
      <c r="W599" s="86">
        <v>38.75</v>
      </c>
      <c r="X599" s="99">
        <f t="shared" si="379"/>
        <v>98.064516129032256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>
        <v>0</v>
      </c>
      <c r="AI599" s="42">
        <v>0</v>
      </c>
      <c r="AJ599" s="42">
        <v>0</v>
      </c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>
        <v>0</v>
      </c>
      <c r="AX599" s="42">
        <v>0</v>
      </c>
      <c r="AY599" s="42">
        <v>0</v>
      </c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4</v>
      </c>
      <c r="BM599" s="50">
        <f t="shared" si="375"/>
        <v>3</v>
      </c>
      <c r="BN599" s="50">
        <f t="shared" si="376"/>
        <v>5</v>
      </c>
      <c r="BO599" s="51">
        <f t="shared" si="382"/>
        <v>38.75</v>
      </c>
      <c r="BP599" s="51">
        <f t="shared" si="377"/>
        <v>38</v>
      </c>
      <c r="BQ599" s="54">
        <f t="shared" si="378"/>
        <v>0.98064516129032253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>
        <v>2</v>
      </c>
      <c r="T600" s="42">
        <v>2</v>
      </c>
      <c r="U600" s="42">
        <v>0</v>
      </c>
      <c r="V600" s="85">
        <f t="shared" si="362"/>
        <v>13</v>
      </c>
      <c r="W600" s="86">
        <v>16.75</v>
      </c>
      <c r="X600" s="99">
        <f t="shared" si="379"/>
        <v>77.611940298507463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>
        <v>0</v>
      </c>
      <c r="AI600" s="42">
        <v>0</v>
      </c>
      <c r="AJ600" s="42">
        <v>0</v>
      </c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>
        <v>0</v>
      </c>
      <c r="AX600" s="42">
        <v>0</v>
      </c>
      <c r="AY600" s="42">
        <v>0</v>
      </c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2</v>
      </c>
      <c r="BM600" s="50">
        <f t="shared" si="375"/>
        <v>2</v>
      </c>
      <c r="BN600" s="50">
        <f t="shared" si="376"/>
        <v>0</v>
      </c>
      <c r="BO600" s="51">
        <f t="shared" si="382"/>
        <v>16.75</v>
      </c>
      <c r="BP600" s="51">
        <f t="shared" si="377"/>
        <v>13</v>
      </c>
      <c r="BQ600" s="54">
        <f t="shared" si="378"/>
        <v>0.77611940298507465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>
        <v>0</v>
      </c>
      <c r="AI601" s="42">
        <v>0</v>
      </c>
      <c r="AJ601" s="42">
        <v>0</v>
      </c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>
        <v>0</v>
      </c>
      <c r="AX601" s="42">
        <v>0</v>
      </c>
      <c r="AY601" s="42">
        <v>0</v>
      </c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4</v>
      </c>
      <c r="P602" s="42">
        <v>3</v>
      </c>
      <c r="Q602" s="42">
        <v>2</v>
      </c>
      <c r="R602" s="42">
        <v>2</v>
      </c>
      <c r="S602" s="42">
        <v>8</v>
      </c>
      <c r="T602" s="42">
        <v>3</v>
      </c>
      <c r="U602" s="42">
        <v>0</v>
      </c>
      <c r="V602" s="85">
        <f t="shared" si="362"/>
        <v>32</v>
      </c>
      <c r="W602" s="86">
        <v>34.5</v>
      </c>
      <c r="X602" s="99">
        <f t="shared" si="379"/>
        <v>92.753623188405797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>
        <v>1</v>
      </c>
      <c r="AI602" s="42">
        <v>0</v>
      </c>
      <c r="AJ602" s="42">
        <v>0</v>
      </c>
      <c r="AK602" s="85">
        <f t="shared" si="363"/>
        <v>7</v>
      </c>
      <c r="AL602" s="86">
        <v>6.5</v>
      </c>
      <c r="AM602" s="99">
        <f t="shared" si="380"/>
        <v>107.69230769230769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>
        <v>0</v>
      </c>
      <c r="AX602" s="42">
        <v>0</v>
      </c>
      <c r="AY602" s="42">
        <v>0</v>
      </c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7</v>
      </c>
      <c r="BI602" s="50">
        <f t="shared" si="371"/>
        <v>3</v>
      </c>
      <c r="BJ602" s="50">
        <f t="shared" si="372"/>
        <v>2</v>
      </c>
      <c r="BK602" s="50">
        <f t="shared" si="373"/>
        <v>3</v>
      </c>
      <c r="BL602" s="50">
        <f t="shared" si="374"/>
        <v>9</v>
      </c>
      <c r="BM602" s="50">
        <f t="shared" si="375"/>
        <v>3</v>
      </c>
      <c r="BN602" s="50">
        <f t="shared" si="376"/>
        <v>0</v>
      </c>
      <c r="BO602" s="51">
        <f t="shared" si="382"/>
        <v>41</v>
      </c>
      <c r="BP602" s="51">
        <f t="shared" si="377"/>
        <v>42</v>
      </c>
      <c r="BQ602" s="54">
        <f t="shared" si="378"/>
        <v>1.024390243902439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>
        <v>0</v>
      </c>
      <c r="AI603" s="42">
        <v>0</v>
      </c>
      <c r="AJ603" s="42">
        <v>0</v>
      </c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>
        <v>0</v>
      </c>
      <c r="AX603" s="42">
        <v>0</v>
      </c>
      <c r="AY603" s="42">
        <v>0</v>
      </c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>
        <v>0</v>
      </c>
      <c r="AI604" s="42">
        <v>0</v>
      </c>
      <c r="AJ604" s="42">
        <v>0</v>
      </c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>
        <v>0</v>
      </c>
      <c r="AX604" s="42">
        <v>0</v>
      </c>
      <c r="AY604" s="42">
        <v>0</v>
      </c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>
        <v>0</v>
      </c>
      <c r="AI605" s="42">
        <v>0</v>
      </c>
      <c r="AJ605" s="42">
        <v>0</v>
      </c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>
        <v>0</v>
      </c>
      <c r="AX605" s="42">
        <v>0</v>
      </c>
      <c r="AY605" s="42">
        <v>0</v>
      </c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>
        <v>0</v>
      </c>
      <c r="T606" s="42">
        <v>0</v>
      </c>
      <c r="U606" s="42">
        <v>0</v>
      </c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>
        <v>0</v>
      </c>
      <c r="AI606" s="42">
        <v>0</v>
      </c>
      <c r="AJ606" s="42">
        <v>0</v>
      </c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>
        <v>0</v>
      </c>
      <c r="AX606" s="42">
        <v>0</v>
      </c>
      <c r="AY606" s="42">
        <v>0</v>
      </c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6</v>
      </c>
      <c r="S607" s="42">
        <v>5</v>
      </c>
      <c r="T607" s="42">
        <v>9</v>
      </c>
      <c r="U607" s="42">
        <v>0</v>
      </c>
      <c r="V607" s="85">
        <f t="shared" si="362"/>
        <v>63</v>
      </c>
      <c r="W607" s="86">
        <v>10.75</v>
      </c>
      <c r="X607" s="99">
        <f t="shared" si="379"/>
        <v>586.04651162790697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>
        <v>0</v>
      </c>
      <c r="AI607" s="42">
        <v>0</v>
      </c>
      <c r="AJ607" s="42">
        <v>0</v>
      </c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>
        <v>1</v>
      </c>
      <c r="AX607" s="42">
        <v>0</v>
      </c>
      <c r="AY607" s="42">
        <v>0</v>
      </c>
      <c r="AZ607" s="85">
        <f t="shared" si="364"/>
        <v>1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6</v>
      </c>
      <c r="BL607" s="50">
        <f t="shared" si="374"/>
        <v>6</v>
      </c>
      <c r="BM607" s="50">
        <f t="shared" si="375"/>
        <v>9</v>
      </c>
      <c r="BN607" s="50">
        <f t="shared" si="376"/>
        <v>0</v>
      </c>
      <c r="BO607" s="51">
        <f t="shared" si="382"/>
        <v>10.75</v>
      </c>
      <c r="BP607" s="51">
        <f t="shared" si="377"/>
        <v>64</v>
      </c>
      <c r="BQ607" s="54">
        <f t="shared" si="378"/>
        <v>5.9534883720930232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>
        <v>0</v>
      </c>
      <c r="AI608" s="42">
        <v>0</v>
      </c>
      <c r="AJ608" s="42">
        <v>0</v>
      </c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>
        <v>0</v>
      </c>
      <c r="AX608" s="42">
        <v>0</v>
      </c>
      <c r="AY608" s="42">
        <v>0</v>
      </c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2</v>
      </c>
      <c r="R609" s="42">
        <v>9</v>
      </c>
      <c r="S609" s="42">
        <v>4</v>
      </c>
      <c r="T609" s="42">
        <v>2</v>
      </c>
      <c r="U609" s="42">
        <v>0</v>
      </c>
      <c r="V609" s="85">
        <f t="shared" si="362"/>
        <v>55</v>
      </c>
      <c r="W609" s="86">
        <v>19.25</v>
      </c>
      <c r="X609" s="99">
        <f t="shared" si="379"/>
        <v>285.71428571428572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>
        <v>0</v>
      </c>
      <c r="AI609" s="42">
        <v>0</v>
      </c>
      <c r="AJ609" s="42">
        <v>0</v>
      </c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>
        <v>0</v>
      </c>
      <c r="AX609" s="42">
        <v>0</v>
      </c>
      <c r="AY609" s="42">
        <v>0</v>
      </c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2</v>
      </c>
      <c r="BK609" s="50">
        <f t="shared" si="373"/>
        <v>9</v>
      </c>
      <c r="BL609" s="50">
        <f t="shared" si="374"/>
        <v>4</v>
      </c>
      <c r="BM609" s="50">
        <f t="shared" si="375"/>
        <v>2</v>
      </c>
      <c r="BN609" s="50">
        <f t="shared" si="376"/>
        <v>0</v>
      </c>
      <c r="BO609" s="51">
        <f t="shared" si="382"/>
        <v>19.25</v>
      </c>
      <c r="BP609" s="51">
        <f t="shared" si="377"/>
        <v>56</v>
      </c>
      <c r="BQ609" s="54">
        <f t="shared" si="378"/>
        <v>2.9090909090909092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>
        <v>0</v>
      </c>
      <c r="AI610" s="42">
        <v>0</v>
      </c>
      <c r="AJ610" s="42">
        <v>0</v>
      </c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>
        <v>0</v>
      </c>
      <c r="AX610" s="42">
        <v>0</v>
      </c>
      <c r="AY610" s="42">
        <v>0</v>
      </c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>
        <v>0</v>
      </c>
      <c r="T611" s="42">
        <v>0</v>
      </c>
      <c r="U611" s="42">
        <v>0</v>
      </c>
      <c r="V611" s="85">
        <f t="shared" si="362"/>
        <v>31</v>
      </c>
      <c r="W611" s="86">
        <v>27.5</v>
      </c>
      <c r="X611" s="99">
        <f t="shared" si="379"/>
        <v>112.72727272727272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>
        <v>0</v>
      </c>
      <c r="AI611" s="42">
        <v>0</v>
      </c>
      <c r="AJ611" s="42">
        <v>0</v>
      </c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>
        <v>0</v>
      </c>
      <c r="AX611" s="42">
        <v>0</v>
      </c>
      <c r="AY611" s="42">
        <v>0</v>
      </c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32</v>
      </c>
      <c r="BQ611" s="54">
        <f t="shared" si="378"/>
        <v>1.103448275862069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8</v>
      </c>
      <c r="S612" s="42">
        <v>9</v>
      </c>
      <c r="T612" s="42">
        <v>17</v>
      </c>
      <c r="U612" s="42">
        <v>5</v>
      </c>
      <c r="V612" s="85">
        <f t="shared" si="362"/>
        <v>105</v>
      </c>
      <c r="W612" s="86">
        <v>25.75</v>
      </c>
      <c r="X612" s="99">
        <f t="shared" si="379"/>
        <v>407.76699029126212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>
        <v>0</v>
      </c>
      <c r="AI612" s="42">
        <v>0</v>
      </c>
      <c r="AJ612" s="42">
        <v>0</v>
      </c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>
        <v>0</v>
      </c>
      <c r="AX612" s="42">
        <v>0</v>
      </c>
      <c r="AY612" s="42">
        <v>0</v>
      </c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8</v>
      </c>
      <c r="BL612" s="50">
        <f t="shared" si="374"/>
        <v>9</v>
      </c>
      <c r="BM612" s="50">
        <f t="shared" si="375"/>
        <v>17</v>
      </c>
      <c r="BN612" s="50">
        <f t="shared" si="376"/>
        <v>5</v>
      </c>
      <c r="BO612" s="51">
        <f t="shared" si="382"/>
        <v>25.75</v>
      </c>
      <c r="BP612" s="51">
        <f t="shared" si="377"/>
        <v>105</v>
      </c>
      <c r="BQ612" s="54">
        <f t="shared" si="378"/>
        <v>4.0776699029126213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4</v>
      </c>
      <c r="S613" s="42">
        <v>4</v>
      </c>
      <c r="T613" s="42">
        <v>1</v>
      </c>
      <c r="U613" s="42">
        <v>0</v>
      </c>
      <c r="V613" s="85">
        <f t="shared" si="362"/>
        <v>36</v>
      </c>
      <c r="W613" s="86">
        <v>42.25</v>
      </c>
      <c r="X613" s="99">
        <f t="shared" si="379"/>
        <v>85.207100591715985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>
        <v>0</v>
      </c>
      <c r="AI613" s="42">
        <v>0</v>
      </c>
      <c r="AJ613" s="42">
        <v>0</v>
      </c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>
        <v>0</v>
      </c>
      <c r="AX613" s="42">
        <v>0</v>
      </c>
      <c r="AY613" s="42">
        <v>0</v>
      </c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4</v>
      </c>
      <c r="BL613" s="50">
        <f t="shared" si="374"/>
        <v>4</v>
      </c>
      <c r="BM613" s="50">
        <f t="shared" si="375"/>
        <v>1</v>
      </c>
      <c r="BN613" s="50">
        <f t="shared" si="376"/>
        <v>0</v>
      </c>
      <c r="BO613" s="51">
        <f t="shared" si="382"/>
        <v>42.25</v>
      </c>
      <c r="BP613" s="51">
        <f t="shared" si="377"/>
        <v>36</v>
      </c>
      <c r="BQ613" s="54">
        <f t="shared" si="378"/>
        <v>0.85207100591715978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>
        <v>0</v>
      </c>
      <c r="T614" s="42">
        <v>5</v>
      </c>
      <c r="U614" s="42">
        <v>0</v>
      </c>
      <c r="V614" s="85">
        <f t="shared" si="362"/>
        <v>42</v>
      </c>
      <c r="W614" s="86">
        <v>10</v>
      </c>
      <c r="X614" s="99">
        <f t="shared" si="379"/>
        <v>420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>
        <v>0</v>
      </c>
      <c r="AI614" s="42">
        <v>0</v>
      </c>
      <c r="AJ614" s="42">
        <v>0</v>
      </c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>
        <v>0</v>
      </c>
      <c r="AX614" s="42">
        <v>0</v>
      </c>
      <c r="AY614" s="42">
        <v>0</v>
      </c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5</v>
      </c>
      <c r="BN614" s="50">
        <f t="shared" si="376"/>
        <v>0</v>
      </c>
      <c r="BO614" s="51">
        <f t="shared" si="382"/>
        <v>10</v>
      </c>
      <c r="BP614" s="51">
        <f t="shared" si="377"/>
        <v>42</v>
      </c>
      <c r="BQ614" s="54">
        <f t="shared" si="378"/>
        <v>4.2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4</v>
      </c>
      <c r="S615" s="42">
        <v>8</v>
      </c>
      <c r="T615" s="42">
        <v>10</v>
      </c>
      <c r="U615" s="42">
        <v>0</v>
      </c>
      <c r="V615" s="85">
        <f t="shared" si="362"/>
        <v>68</v>
      </c>
      <c r="W615" s="86">
        <v>29.25</v>
      </c>
      <c r="X615" s="99">
        <f t="shared" si="379"/>
        <v>232.47863247863251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>
        <v>0</v>
      </c>
      <c r="AI615" s="42">
        <v>0</v>
      </c>
      <c r="AJ615" s="42">
        <v>0</v>
      </c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>
        <v>0</v>
      </c>
      <c r="AX615" s="42">
        <v>0</v>
      </c>
      <c r="AY615" s="42">
        <v>0</v>
      </c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4</v>
      </c>
      <c r="BL615" s="50">
        <f t="shared" si="374"/>
        <v>8</v>
      </c>
      <c r="BM615" s="50">
        <f t="shared" si="375"/>
        <v>10</v>
      </c>
      <c r="BN615" s="50">
        <f t="shared" si="376"/>
        <v>0</v>
      </c>
      <c r="BO615" s="51">
        <f t="shared" si="382"/>
        <v>29.25</v>
      </c>
      <c r="BP615" s="51">
        <f t="shared" si="377"/>
        <v>68</v>
      </c>
      <c r="BQ615" s="54">
        <f t="shared" si="378"/>
        <v>2.324786324786325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>
        <v>4</v>
      </c>
      <c r="T616" s="42">
        <v>5</v>
      </c>
      <c r="U616" s="42">
        <v>0</v>
      </c>
      <c r="V616" s="85">
        <f t="shared" si="362"/>
        <v>47</v>
      </c>
      <c r="W616" s="86">
        <v>18.25</v>
      </c>
      <c r="X616" s="99">
        <f t="shared" si="379"/>
        <v>257.53424657534248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>
        <v>0</v>
      </c>
      <c r="AI616" s="42">
        <v>0</v>
      </c>
      <c r="AJ616" s="42">
        <v>0</v>
      </c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>
        <v>0</v>
      </c>
      <c r="AX616" s="42">
        <v>0</v>
      </c>
      <c r="AY616" s="42">
        <v>0</v>
      </c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4</v>
      </c>
      <c r="BM616" s="50">
        <f t="shared" si="375"/>
        <v>5</v>
      </c>
      <c r="BN616" s="50">
        <f t="shared" si="376"/>
        <v>0</v>
      </c>
      <c r="BO616" s="51">
        <f t="shared" si="382"/>
        <v>18.25</v>
      </c>
      <c r="BP616" s="51">
        <f t="shared" si="377"/>
        <v>47</v>
      </c>
      <c r="BQ616" s="54">
        <f t="shared" si="378"/>
        <v>2.5753424657534247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>
        <v>0</v>
      </c>
      <c r="AI617" s="42">
        <v>0</v>
      </c>
      <c r="AJ617" s="42">
        <v>0</v>
      </c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>
        <v>0</v>
      </c>
      <c r="AX617" s="42">
        <v>0</v>
      </c>
      <c r="AY617" s="42">
        <v>0</v>
      </c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>
        <v>0</v>
      </c>
      <c r="AI618" s="42">
        <v>0</v>
      </c>
      <c r="AJ618" s="42">
        <v>0</v>
      </c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>
        <v>0</v>
      </c>
      <c r="AX618" s="42">
        <v>0</v>
      </c>
      <c r="AY618" s="42">
        <v>0</v>
      </c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3</v>
      </c>
      <c r="R619" s="42">
        <v>3</v>
      </c>
      <c r="S619" s="42">
        <v>2</v>
      </c>
      <c r="T619" s="42">
        <v>2</v>
      </c>
      <c r="U619" s="42">
        <v>0</v>
      </c>
      <c r="V619" s="85">
        <f t="shared" si="362"/>
        <v>35</v>
      </c>
      <c r="W619" s="86">
        <v>16.75</v>
      </c>
      <c r="X619" s="99">
        <f t="shared" si="379"/>
        <v>208.955223880597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>
        <v>0</v>
      </c>
      <c r="AI619" s="42">
        <v>0</v>
      </c>
      <c r="AJ619" s="42">
        <v>0</v>
      </c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>
        <v>0</v>
      </c>
      <c r="AX619" s="42">
        <v>0</v>
      </c>
      <c r="AY619" s="42">
        <v>0</v>
      </c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3</v>
      </c>
      <c r="BK619" s="50">
        <f t="shared" si="373"/>
        <v>3</v>
      </c>
      <c r="BL619" s="50">
        <f t="shared" si="374"/>
        <v>2</v>
      </c>
      <c r="BM619" s="50">
        <f t="shared" si="375"/>
        <v>2</v>
      </c>
      <c r="BN619" s="50">
        <f t="shared" si="376"/>
        <v>0</v>
      </c>
      <c r="BO619" s="51">
        <f t="shared" si="382"/>
        <v>16.75</v>
      </c>
      <c r="BP619" s="51">
        <f t="shared" si="377"/>
        <v>36</v>
      </c>
      <c r="BQ619" s="54">
        <f t="shared" si="378"/>
        <v>2.1492537313432836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>
        <v>0</v>
      </c>
      <c r="AI620" s="42">
        <v>0</v>
      </c>
      <c r="AJ620" s="42">
        <v>0</v>
      </c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>
        <v>0</v>
      </c>
      <c r="AX620" s="42">
        <v>0</v>
      </c>
      <c r="AY620" s="42">
        <v>0</v>
      </c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4</v>
      </c>
      <c r="P621" s="42">
        <v>8</v>
      </c>
      <c r="Q621" s="42">
        <v>3</v>
      </c>
      <c r="R621" s="42">
        <v>4</v>
      </c>
      <c r="S621" s="42">
        <v>4</v>
      </c>
      <c r="T621" s="42">
        <v>14</v>
      </c>
      <c r="U621" s="42">
        <v>0</v>
      </c>
      <c r="V621" s="85">
        <f t="shared" si="362"/>
        <v>73</v>
      </c>
      <c r="W621" s="86">
        <v>16.75</v>
      </c>
      <c r="X621" s="99">
        <f t="shared" si="379"/>
        <v>435.82089552238807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>
        <v>0</v>
      </c>
      <c r="AI621" s="42">
        <v>0</v>
      </c>
      <c r="AJ621" s="42">
        <v>0</v>
      </c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>
        <v>0</v>
      </c>
      <c r="AX621" s="42">
        <v>0</v>
      </c>
      <c r="AY621" s="42">
        <v>0</v>
      </c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4</v>
      </c>
      <c r="BI621" s="50">
        <f t="shared" si="371"/>
        <v>8</v>
      </c>
      <c r="BJ621" s="50">
        <f t="shared" si="372"/>
        <v>3</v>
      </c>
      <c r="BK621" s="50">
        <f t="shared" si="373"/>
        <v>4</v>
      </c>
      <c r="BL621" s="50">
        <f t="shared" si="374"/>
        <v>4</v>
      </c>
      <c r="BM621" s="50">
        <f t="shared" si="375"/>
        <v>14</v>
      </c>
      <c r="BN621" s="50">
        <f t="shared" si="376"/>
        <v>0</v>
      </c>
      <c r="BO621" s="51">
        <f t="shared" si="382"/>
        <v>16.75</v>
      </c>
      <c r="BP621" s="51">
        <f t="shared" si="377"/>
        <v>73</v>
      </c>
      <c r="BQ621" s="54">
        <f t="shared" si="378"/>
        <v>4.3582089552238807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>
        <v>0</v>
      </c>
      <c r="T622" s="42">
        <v>0</v>
      </c>
      <c r="U622" s="42">
        <v>0</v>
      </c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>
        <v>0</v>
      </c>
      <c r="AI622" s="42">
        <v>0</v>
      </c>
      <c r="AJ622" s="42">
        <v>0</v>
      </c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>
        <v>0</v>
      </c>
      <c r="AX622" s="42">
        <v>0</v>
      </c>
      <c r="AY622" s="42">
        <v>0</v>
      </c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11</v>
      </c>
      <c r="S623" s="42">
        <v>12</v>
      </c>
      <c r="T623" s="42">
        <v>11</v>
      </c>
      <c r="U623" s="42">
        <v>0</v>
      </c>
      <c r="V623" s="85">
        <f t="shared" si="362"/>
        <v>71</v>
      </c>
      <c r="W623" s="86">
        <v>23.5</v>
      </c>
      <c r="X623" s="99">
        <f t="shared" si="379"/>
        <v>302.12765957446811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>
        <v>0</v>
      </c>
      <c r="AI623" s="42">
        <v>0</v>
      </c>
      <c r="AJ623" s="42">
        <v>0</v>
      </c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>
        <v>0</v>
      </c>
      <c r="AX623" s="42">
        <v>0</v>
      </c>
      <c r="AY623" s="42">
        <v>0</v>
      </c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11</v>
      </c>
      <c r="BL623" s="50">
        <f t="shared" si="374"/>
        <v>12</v>
      </c>
      <c r="BM623" s="50">
        <f t="shared" si="375"/>
        <v>11</v>
      </c>
      <c r="BN623" s="50">
        <f t="shared" si="376"/>
        <v>0</v>
      </c>
      <c r="BO623" s="51">
        <f t="shared" si="382"/>
        <v>28.25</v>
      </c>
      <c r="BP623" s="51">
        <f t="shared" si="377"/>
        <v>97</v>
      </c>
      <c r="BQ623" s="54">
        <f t="shared" si="378"/>
        <v>3.4336283185840708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27</v>
      </c>
      <c r="S624" s="42">
        <v>5</v>
      </c>
      <c r="T624" s="42">
        <v>4</v>
      </c>
      <c r="U624" s="42">
        <v>0</v>
      </c>
      <c r="V624" s="85">
        <f t="shared" si="362"/>
        <v>91</v>
      </c>
      <c r="W624" s="86">
        <v>47.75</v>
      </c>
      <c r="X624" s="99">
        <f t="shared" si="379"/>
        <v>190.57591623036649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>
        <v>0</v>
      </c>
      <c r="AI624" s="42">
        <v>0</v>
      </c>
      <c r="AJ624" s="42">
        <v>0</v>
      </c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>
        <v>0</v>
      </c>
      <c r="AX624" s="42">
        <v>0</v>
      </c>
      <c r="AY624" s="42">
        <v>0</v>
      </c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27</v>
      </c>
      <c r="BL624" s="50">
        <f t="shared" si="374"/>
        <v>5</v>
      </c>
      <c r="BM624" s="50">
        <f t="shared" si="375"/>
        <v>4</v>
      </c>
      <c r="BN624" s="50">
        <f t="shared" si="376"/>
        <v>0</v>
      </c>
      <c r="BO624" s="51">
        <f t="shared" si="382"/>
        <v>52.3</v>
      </c>
      <c r="BP624" s="51">
        <f t="shared" si="377"/>
        <v>91</v>
      </c>
      <c r="BQ624" s="54">
        <f t="shared" si="378"/>
        <v>1.7399617590822181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>
        <v>1</v>
      </c>
      <c r="T625" s="42">
        <v>0</v>
      </c>
      <c r="U625" s="42">
        <v>0</v>
      </c>
      <c r="V625" s="85">
        <f t="shared" si="362"/>
        <v>4</v>
      </c>
      <c r="W625" s="86">
        <v>8.75</v>
      </c>
      <c r="X625" s="99">
        <f t="shared" si="379"/>
        <v>45.714285714285715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>
        <v>0</v>
      </c>
      <c r="AI625" s="42">
        <v>0</v>
      </c>
      <c r="AJ625" s="42">
        <v>0</v>
      </c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>
        <v>0</v>
      </c>
      <c r="AX625" s="42">
        <v>0</v>
      </c>
      <c r="AY625" s="42">
        <v>0</v>
      </c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4</v>
      </c>
      <c r="BQ625" s="54">
        <f t="shared" si="378"/>
        <v>0.45714285714285713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>
        <v>2</v>
      </c>
      <c r="T626" s="42">
        <v>0</v>
      </c>
      <c r="U626" s="42">
        <v>0</v>
      </c>
      <c r="V626" s="85">
        <f t="shared" si="362"/>
        <v>6</v>
      </c>
      <c r="W626" s="86">
        <v>10.75</v>
      </c>
      <c r="X626" s="99">
        <f t="shared" si="379"/>
        <v>55.813953488372093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>
        <v>0</v>
      </c>
      <c r="AI626" s="42">
        <v>0</v>
      </c>
      <c r="AJ626" s="42">
        <v>0</v>
      </c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>
        <v>0</v>
      </c>
      <c r="AX626" s="42">
        <v>0</v>
      </c>
      <c r="AY626" s="42">
        <v>0</v>
      </c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2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7</v>
      </c>
      <c r="BQ626" s="54">
        <f t="shared" si="378"/>
        <v>0.65116279069767447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>
        <v>0</v>
      </c>
      <c r="AI627" s="42">
        <v>0</v>
      </c>
      <c r="AJ627" s="42">
        <v>0</v>
      </c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>
        <v>0</v>
      </c>
      <c r="AX627" s="42">
        <v>0</v>
      </c>
      <c r="AY627" s="42">
        <v>0</v>
      </c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>
        <v>0</v>
      </c>
      <c r="AI628" s="42">
        <v>0</v>
      </c>
      <c r="AJ628" s="42">
        <v>0</v>
      </c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>
        <v>0</v>
      </c>
      <c r="AX628" s="42">
        <v>0</v>
      </c>
      <c r="AY628" s="42">
        <v>0</v>
      </c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>
        <v>0</v>
      </c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>
        <v>0</v>
      </c>
      <c r="AI629" s="42">
        <v>0</v>
      </c>
      <c r="AJ629" s="42">
        <v>0</v>
      </c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>
        <v>0</v>
      </c>
      <c r="AX629" s="42">
        <v>0</v>
      </c>
      <c r="AY629" s="42">
        <v>0</v>
      </c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>
        <v>0</v>
      </c>
      <c r="AI630" s="42">
        <v>0</v>
      </c>
      <c r="AJ630" s="42">
        <v>0</v>
      </c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>
        <v>0</v>
      </c>
      <c r="AX630" s="42">
        <v>0</v>
      </c>
      <c r="AY630" s="42">
        <v>0</v>
      </c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>
        <v>0</v>
      </c>
      <c r="T631" s="42">
        <v>0</v>
      </c>
      <c r="U631" s="42">
        <v>0</v>
      </c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>
        <v>0</v>
      </c>
      <c r="AI631" s="42">
        <v>0</v>
      </c>
      <c r="AJ631" s="42">
        <v>0</v>
      </c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>
        <v>0</v>
      </c>
      <c r="AX631" s="42">
        <v>0</v>
      </c>
      <c r="AY631" s="42">
        <v>0</v>
      </c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>
        <v>0</v>
      </c>
      <c r="AI632" s="42">
        <v>0</v>
      </c>
      <c r="AJ632" s="42">
        <v>0</v>
      </c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>
        <v>0</v>
      </c>
      <c r="AX632" s="42">
        <v>0</v>
      </c>
      <c r="AY632" s="42">
        <v>0</v>
      </c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>
        <v>0</v>
      </c>
      <c r="AI633" s="42">
        <v>0</v>
      </c>
      <c r="AJ633" s="42">
        <v>0</v>
      </c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>
        <v>0</v>
      </c>
      <c r="AX633" s="42">
        <v>0</v>
      </c>
      <c r="AY633" s="42">
        <v>0</v>
      </c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>
        <v>0</v>
      </c>
      <c r="AI634" s="42">
        <v>0</v>
      </c>
      <c r="AJ634" s="42">
        <v>0</v>
      </c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>
        <v>0</v>
      </c>
      <c r="AX634" s="42">
        <v>0</v>
      </c>
      <c r="AY634" s="42">
        <v>0</v>
      </c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>
        <v>0</v>
      </c>
      <c r="AI635" s="42">
        <v>0</v>
      </c>
      <c r="AJ635" s="42">
        <v>0</v>
      </c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>
        <v>0</v>
      </c>
      <c r="AX635" s="42">
        <v>0</v>
      </c>
      <c r="AY635" s="42">
        <v>0</v>
      </c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>
        <v>0</v>
      </c>
      <c r="T636" s="42">
        <v>0</v>
      </c>
      <c r="U636" s="42">
        <v>0</v>
      </c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>
        <v>0</v>
      </c>
      <c r="AI636" s="42">
        <v>0</v>
      </c>
      <c r="AJ636" s="42">
        <v>0</v>
      </c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>
        <v>0</v>
      </c>
      <c r="AX636" s="42">
        <v>0</v>
      </c>
      <c r="AY636" s="42">
        <v>0</v>
      </c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>
        <v>0</v>
      </c>
      <c r="T637" s="42">
        <v>1</v>
      </c>
      <c r="U637" s="42">
        <v>1</v>
      </c>
      <c r="V637" s="85">
        <f t="shared" si="362"/>
        <v>7</v>
      </c>
      <c r="W637" s="86">
        <v>5.5</v>
      </c>
      <c r="X637" s="99">
        <f t="shared" si="379"/>
        <v>127.27272727272727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>
        <v>0</v>
      </c>
      <c r="AI637" s="42">
        <v>0</v>
      </c>
      <c r="AJ637" s="42">
        <v>0</v>
      </c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>
        <v>0</v>
      </c>
      <c r="AX637" s="42">
        <v>0</v>
      </c>
      <c r="AY637" s="42">
        <v>0</v>
      </c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1</v>
      </c>
      <c r="BN637" s="50">
        <f t="shared" si="376"/>
        <v>1</v>
      </c>
      <c r="BO637" s="51">
        <f t="shared" si="382"/>
        <v>5.5</v>
      </c>
      <c r="BP637" s="51">
        <f t="shared" si="377"/>
        <v>7</v>
      </c>
      <c r="BQ637" s="54">
        <f t="shared" si="378"/>
        <v>1.2727272727272727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>
        <v>0</v>
      </c>
      <c r="AI638" s="42">
        <v>0</v>
      </c>
      <c r="AJ638" s="42">
        <v>0</v>
      </c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>
        <v>0</v>
      </c>
      <c r="AX638" s="42">
        <v>0</v>
      </c>
      <c r="AY638" s="42">
        <v>0</v>
      </c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>
        <v>0</v>
      </c>
      <c r="AI639" s="42">
        <v>0</v>
      </c>
      <c r="AJ639" s="42">
        <v>0</v>
      </c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>
        <v>0</v>
      </c>
      <c r="AX639" s="42">
        <v>0</v>
      </c>
      <c r="AY639" s="42">
        <v>0</v>
      </c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>
        <v>0</v>
      </c>
      <c r="AI640" s="42">
        <v>0</v>
      </c>
      <c r="AJ640" s="42">
        <v>0</v>
      </c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>
        <v>0</v>
      </c>
      <c r="AX640" s="42">
        <v>0</v>
      </c>
      <c r="AY640" s="42">
        <v>0</v>
      </c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>
        <v>0</v>
      </c>
      <c r="AI641" s="42">
        <v>0</v>
      </c>
      <c r="AJ641" s="42">
        <v>0</v>
      </c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>
        <v>0</v>
      </c>
      <c r="AX641" s="42">
        <v>0</v>
      </c>
      <c r="AY641" s="42">
        <v>0</v>
      </c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>
        <v>0</v>
      </c>
      <c r="AI642" s="42">
        <v>0</v>
      </c>
      <c r="AJ642" s="42">
        <v>0</v>
      </c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>
        <v>0</v>
      </c>
      <c r="AX642" s="42">
        <v>0</v>
      </c>
      <c r="AY642" s="42">
        <v>0</v>
      </c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>
        <v>0</v>
      </c>
      <c r="AI643" s="42">
        <v>0</v>
      </c>
      <c r="AJ643" s="42">
        <v>0</v>
      </c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>
        <v>0</v>
      </c>
      <c r="AX643" s="42">
        <v>0</v>
      </c>
      <c r="AY643" s="42">
        <v>0</v>
      </c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>
        <v>0</v>
      </c>
      <c r="AI644" s="42">
        <v>0</v>
      </c>
      <c r="AJ644" s="42">
        <v>0</v>
      </c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>
        <v>0</v>
      </c>
      <c r="AX644" s="42">
        <v>0</v>
      </c>
      <c r="AY644" s="42">
        <v>0</v>
      </c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>
        <v>0</v>
      </c>
      <c r="AI645" s="42">
        <v>0</v>
      </c>
      <c r="AJ645" s="42">
        <v>0</v>
      </c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>
        <v>0</v>
      </c>
      <c r="AX645" s="42">
        <v>0</v>
      </c>
      <c r="AY645" s="42">
        <v>0</v>
      </c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>
        <v>0</v>
      </c>
      <c r="AI646" s="42">
        <v>0</v>
      </c>
      <c r="AJ646" s="42">
        <v>0</v>
      </c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>
        <v>0</v>
      </c>
      <c r="AX646" s="42">
        <v>0</v>
      </c>
      <c r="AY646" s="42">
        <v>0</v>
      </c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>
        <v>0</v>
      </c>
      <c r="AI647" s="42">
        <v>0</v>
      </c>
      <c r="AJ647" s="42">
        <v>0</v>
      </c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>
        <v>0</v>
      </c>
      <c r="AX647" s="42">
        <v>0</v>
      </c>
      <c r="AY647" s="42">
        <v>0</v>
      </c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>
        <v>0</v>
      </c>
      <c r="AI648" s="42">
        <v>0</v>
      </c>
      <c r="AJ648" s="42">
        <v>0</v>
      </c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>
        <v>0</v>
      </c>
      <c r="AX648" s="42">
        <v>0</v>
      </c>
      <c r="AY648" s="42">
        <v>0</v>
      </c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>
        <v>0</v>
      </c>
      <c r="AI649" s="42">
        <v>0</v>
      </c>
      <c r="AJ649" s="42">
        <v>0</v>
      </c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>
        <v>0</v>
      </c>
      <c r="AX649" s="42">
        <v>0</v>
      </c>
      <c r="AY649" s="42">
        <v>0</v>
      </c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>
        <v>0</v>
      </c>
      <c r="AI650" s="42">
        <v>0</v>
      </c>
      <c r="AJ650" s="42">
        <v>0</v>
      </c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>
        <v>0</v>
      </c>
      <c r="AX650" s="42">
        <v>0</v>
      </c>
      <c r="AY650" s="42">
        <v>0</v>
      </c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>
        <v>0</v>
      </c>
      <c r="AI651" s="42">
        <v>0</v>
      </c>
      <c r="AJ651" s="42">
        <v>0</v>
      </c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>
        <v>0</v>
      </c>
      <c r="AX651" s="42">
        <v>0</v>
      </c>
      <c r="AY651" s="42">
        <v>0</v>
      </c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>
        <v>0</v>
      </c>
      <c r="AI652" s="42">
        <v>0</v>
      </c>
      <c r="AJ652" s="42">
        <v>0</v>
      </c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>
        <v>0</v>
      </c>
      <c r="AX652" s="42">
        <v>0</v>
      </c>
      <c r="AY652" s="42">
        <v>0</v>
      </c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>
        <v>0</v>
      </c>
      <c r="AI653" s="42">
        <v>0</v>
      </c>
      <c r="AJ653" s="42">
        <v>0</v>
      </c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>
        <v>0</v>
      </c>
      <c r="AX653" s="42">
        <v>0</v>
      </c>
      <c r="AY653" s="42">
        <v>0</v>
      </c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>
        <v>0</v>
      </c>
      <c r="AI654" s="42">
        <v>0</v>
      </c>
      <c r="AJ654" s="42">
        <v>0</v>
      </c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>
        <v>0</v>
      </c>
      <c r="AX654" s="42">
        <v>0</v>
      </c>
      <c r="AY654" s="42">
        <v>0</v>
      </c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>
        <v>0</v>
      </c>
      <c r="AI655" s="42">
        <v>0</v>
      </c>
      <c r="AJ655" s="42">
        <v>0</v>
      </c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>
        <v>0</v>
      </c>
      <c r="AX655" s="42">
        <v>0</v>
      </c>
      <c r="AY655" s="42">
        <v>0</v>
      </c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>
        <v>0</v>
      </c>
      <c r="AI656" s="42">
        <v>0</v>
      </c>
      <c r="AJ656" s="42">
        <v>0</v>
      </c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>
        <v>0</v>
      </c>
      <c r="AX656" s="42">
        <v>0</v>
      </c>
      <c r="AY656" s="42">
        <v>0</v>
      </c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>
        <v>0</v>
      </c>
      <c r="AI657" s="42">
        <v>0</v>
      </c>
      <c r="AJ657" s="42">
        <v>0</v>
      </c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>
        <v>0</v>
      </c>
      <c r="AX657" s="42">
        <v>0</v>
      </c>
      <c r="AY657" s="42">
        <v>0</v>
      </c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>
        <v>9</v>
      </c>
      <c r="T658" s="42">
        <v>5</v>
      </c>
      <c r="U658" s="42">
        <v>7</v>
      </c>
      <c r="V658" s="85">
        <f t="shared" si="383"/>
        <v>95</v>
      </c>
      <c r="W658" s="86">
        <v>33.5</v>
      </c>
      <c r="X658" s="99">
        <f t="shared" si="400"/>
        <v>283.58208955223881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>
        <v>0</v>
      </c>
      <c r="AI658" s="42">
        <v>0</v>
      </c>
      <c r="AJ658" s="42">
        <v>0</v>
      </c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>
        <v>0</v>
      </c>
      <c r="AX658" s="42">
        <v>0</v>
      </c>
      <c r="AY658" s="42">
        <v>0</v>
      </c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9</v>
      </c>
      <c r="BM658" s="50">
        <f t="shared" si="396"/>
        <v>5</v>
      </c>
      <c r="BN658" s="50">
        <f t="shared" si="397"/>
        <v>7</v>
      </c>
      <c r="BO658" s="51">
        <f t="shared" si="403"/>
        <v>33.5</v>
      </c>
      <c r="BP658" s="51">
        <f t="shared" si="398"/>
        <v>95</v>
      </c>
      <c r="BQ658" s="54">
        <f t="shared" si="399"/>
        <v>2.8358208955223883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>
        <v>0</v>
      </c>
      <c r="AI659" s="42">
        <v>0</v>
      </c>
      <c r="AJ659" s="42">
        <v>0</v>
      </c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>
        <v>0</v>
      </c>
      <c r="AX659" s="42">
        <v>0</v>
      </c>
      <c r="AY659" s="42">
        <v>0</v>
      </c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>
        <v>0</v>
      </c>
      <c r="AI660" s="42">
        <v>0</v>
      </c>
      <c r="AJ660" s="42">
        <v>0</v>
      </c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>
        <v>0</v>
      </c>
      <c r="AX660" s="42">
        <v>0</v>
      </c>
      <c r="AY660" s="42">
        <v>0</v>
      </c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>
        <v>0</v>
      </c>
      <c r="AI661" s="42">
        <v>0</v>
      </c>
      <c r="AJ661" s="42">
        <v>0</v>
      </c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>
        <v>0</v>
      </c>
      <c r="AX661" s="42">
        <v>0</v>
      </c>
      <c r="AY661" s="42">
        <v>0</v>
      </c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>
        <v>0</v>
      </c>
      <c r="AI662" s="42">
        <v>0</v>
      </c>
      <c r="AJ662" s="42">
        <v>0</v>
      </c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>
        <v>0</v>
      </c>
      <c r="AX662" s="42">
        <v>0</v>
      </c>
      <c r="AY662" s="42">
        <v>0</v>
      </c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>
        <v>0</v>
      </c>
      <c r="AI663" s="42">
        <v>0</v>
      </c>
      <c r="AJ663" s="42">
        <v>0</v>
      </c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>
        <v>0</v>
      </c>
      <c r="AX663" s="42">
        <v>0</v>
      </c>
      <c r="AY663" s="42">
        <v>0</v>
      </c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>
        <v>0</v>
      </c>
      <c r="AI664" s="42">
        <v>0</v>
      </c>
      <c r="AJ664" s="42">
        <v>0</v>
      </c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>
        <v>0</v>
      </c>
      <c r="AX664" s="42">
        <v>0</v>
      </c>
      <c r="AY664" s="42">
        <v>0</v>
      </c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>
        <v>0</v>
      </c>
      <c r="AI665" s="42">
        <v>0</v>
      </c>
      <c r="AJ665" s="42">
        <v>0</v>
      </c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>
        <v>0</v>
      </c>
      <c r="AX665" s="42">
        <v>0</v>
      </c>
      <c r="AY665" s="42">
        <v>0</v>
      </c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>
        <v>0</v>
      </c>
      <c r="AI666" s="42">
        <v>0</v>
      </c>
      <c r="AJ666" s="42">
        <v>0</v>
      </c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>
        <v>0</v>
      </c>
      <c r="AX666" s="42">
        <v>0</v>
      </c>
      <c r="AY666" s="42">
        <v>0</v>
      </c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2</v>
      </c>
      <c r="R667" s="42">
        <v>1</v>
      </c>
      <c r="S667" s="42">
        <v>3</v>
      </c>
      <c r="T667" s="42">
        <v>1</v>
      </c>
      <c r="U667" s="42">
        <v>0</v>
      </c>
      <c r="V667" s="85">
        <f t="shared" si="383"/>
        <v>26</v>
      </c>
      <c r="W667" s="86">
        <v>36.25</v>
      </c>
      <c r="X667" s="99">
        <f t="shared" si="400"/>
        <v>71.724137931034477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>
        <v>0</v>
      </c>
      <c r="AI667" s="42">
        <v>0</v>
      </c>
      <c r="AJ667" s="42">
        <v>0</v>
      </c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>
        <v>0</v>
      </c>
      <c r="AX667" s="42">
        <v>0</v>
      </c>
      <c r="AY667" s="42">
        <v>0</v>
      </c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2</v>
      </c>
      <c r="BK667" s="50">
        <f t="shared" si="394"/>
        <v>1</v>
      </c>
      <c r="BL667" s="50">
        <f t="shared" si="395"/>
        <v>3</v>
      </c>
      <c r="BM667" s="50">
        <f t="shared" si="396"/>
        <v>1</v>
      </c>
      <c r="BN667" s="50">
        <f t="shared" si="397"/>
        <v>0</v>
      </c>
      <c r="BO667" s="51">
        <f t="shared" si="403"/>
        <v>36.25</v>
      </c>
      <c r="BP667" s="51">
        <f t="shared" si="398"/>
        <v>27</v>
      </c>
      <c r="BQ667" s="54">
        <f t="shared" si="399"/>
        <v>0.7448275862068966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>
        <v>0</v>
      </c>
      <c r="AI668" s="42">
        <v>0</v>
      </c>
      <c r="AJ668" s="42">
        <v>0</v>
      </c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>
        <v>0</v>
      </c>
      <c r="AX668" s="42">
        <v>0</v>
      </c>
      <c r="AY668" s="42">
        <v>0</v>
      </c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3</v>
      </c>
      <c r="S669" s="42">
        <v>7</v>
      </c>
      <c r="T669" s="42">
        <v>3</v>
      </c>
      <c r="U669" s="42">
        <v>0</v>
      </c>
      <c r="V669" s="85">
        <f t="shared" si="383"/>
        <v>64</v>
      </c>
      <c r="W669" s="86">
        <v>73.25</v>
      </c>
      <c r="X669" s="99">
        <f t="shared" si="400"/>
        <v>87.37201365187714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>
        <v>0</v>
      </c>
      <c r="AI669" s="42">
        <v>0</v>
      </c>
      <c r="AJ669" s="42">
        <v>0</v>
      </c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>
        <v>0</v>
      </c>
      <c r="AX669" s="42">
        <v>0</v>
      </c>
      <c r="AY669" s="42">
        <v>0</v>
      </c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3</v>
      </c>
      <c r="BL669" s="50">
        <f t="shared" si="395"/>
        <v>7</v>
      </c>
      <c r="BM669" s="50">
        <f t="shared" si="396"/>
        <v>3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64</v>
      </c>
      <c r="BQ669" s="54">
        <f t="shared" si="399"/>
        <v>0.82955281918340884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2</v>
      </c>
      <c r="S670" s="42">
        <v>6</v>
      </c>
      <c r="T670" s="42">
        <v>3</v>
      </c>
      <c r="U670" s="42">
        <v>0</v>
      </c>
      <c r="V670" s="85">
        <f t="shared" si="383"/>
        <v>41</v>
      </c>
      <c r="W670" s="86">
        <v>35.5</v>
      </c>
      <c r="X670" s="99">
        <f t="shared" si="400"/>
        <v>115.49295774647888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>
        <v>0</v>
      </c>
      <c r="AI670" s="42">
        <v>0</v>
      </c>
      <c r="AJ670" s="42">
        <v>0</v>
      </c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>
        <v>0</v>
      </c>
      <c r="AX670" s="42">
        <v>0</v>
      </c>
      <c r="AY670" s="42">
        <v>0</v>
      </c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2</v>
      </c>
      <c r="BL670" s="50">
        <f t="shared" si="395"/>
        <v>6</v>
      </c>
      <c r="BM670" s="50">
        <f t="shared" si="396"/>
        <v>3</v>
      </c>
      <c r="BN670" s="50">
        <f t="shared" si="397"/>
        <v>0</v>
      </c>
      <c r="BO670" s="51">
        <f t="shared" si="403"/>
        <v>35.5</v>
      </c>
      <c r="BP670" s="51">
        <f t="shared" si="398"/>
        <v>41</v>
      </c>
      <c r="BQ670" s="54">
        <f t="shared" si="399"/>
        <v>1.1549295774647887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2</v>
      </c>
      <c r="R671" s="42">
        <v>0</v>
      </c>
      <c r="S671" s="42">
        <v>1</v>
      </c>
      <c r="T671" s="42">
        <v>0</v>
      </c>
      <c r="U671" s="42">
        <v>0</v>
      </c>
      <c r="V671" s="85">
        <f t="shared" si="383"/>
        <v>9</v>
      </c>
      <c r="W671" s="86">
        <v>0.75</v>
      </c>
      <c r="X671" s="99">
        <f t="shared" si="400"/>
        <v>1200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>
        <v>0</v>
      </c>
      <c r="AI671" s="42">
        <v>0</v>
      </c>
      <c r="AJ671" s="42">
        <v>0</v>
      </c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>
        <v>0</v>
      </c>
      <c r="AX671" s="42">
        <v>0</v>
      </c>
      <c r="AY671" s="42">
        <v>0</v>
      </c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2</v>
      </c>
      <c r="BK671" s="50">
        <f t="shared" si="394"/>
        <v>0</v>
      </c>
      <c r="BL671" s="50">
        <f t="shared" si="395"/>
        <v>1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9</v>
      </c>
      <c r="BQ671" s="54">
        <f t="shared" si="399"/>
        <v>12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8</v>
      </c>
      <c r="R672" s="42">
        <v>7</v>
      </c>
      <c r="S672" s="42">
        <v>3</v>
      </c>
      <c r="T672" s="42">
        <v>4</v>
      </c>
      <c r="U672" s="42">
        <v>0</v>
      </c>
      <c r="V672" s="85">
        <f t="shared" si="383"/>
        <v>40</v>
      </c>
      <c r="W672" s="86">
        <v>12.75</v>
      </c>
      <c r="X672" s="99">
        <f t="shared" si="400"/>
        <v>313.72549019607845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>
        <v>0</v>
      </c>
      <c r="AI672" s="42">
        <v>0</v>
      </c>
      <c r="AJ672" s="42">
        <v>0</v>
      </c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>
        <v>0</v>
      </c>
      <c r="AX672" s="42">
        <v>0</v>
      </c>
      <c r="AY672" s="42">
        <v>0</v>
      </c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8</v>
      </c>
      <c r="BK672" s="50">
        <f t="shared" si="394"/>
        <v>7</v>
      </c>
      <c r="BL672" s="50">
        <f t="shared" si="395"/>
        <v>3</v>
      </c>
      <c r="BM672" s="50">
        <f t="shared" si="396"/>
        <v>4</v>
      </c>
      <c r="BN672" s="50">
        <f t="shared" si="397"/>
        <v>0</v>
      </c>
      <c r="BO672" s="51">
        <f t="shared" si="403"/>
        <v>12.75</v>
      </c>
      <c r="BP672" s="51">
        <f t="shared" si="398"/>
        <v>40</v>
      </c>
      <c r="BQ672" s="54">
        <f t="shared" si="399"/>
        <v>3.1372549019607843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>
        <v>0</v>
      </c>
      <c r="AI673" s="42">
        <v>0</v>
      </c>
      <c r="AJ673" s="42">
        <v>0</v>
      </c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>
        <v>0</v>
      </c>
      <c r="AX673" s="42">
        <v>0</v>
      </c>
      <c r="AY673" s="42">
        <v>0</v>
      </c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>
        <v>0</v>
      </c>
      <c r="AI674" s="42">
        <v>0</v>
      </c>
      <c r="AJ674" s="42">
        <v>0</v>
      </c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>
        <v>0</v>
      </c>
      <c r="AX674" s="42">
        <v>0</v>
      </c>
      <c r="AY674" s="42">
        <v>0</v>
      </c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>
        <v>0</v>
      </c>
      <c r="AI675" s="42">
        <v>0</v>
      </c>
      <c r="AJ675" s="42">
        <v>0</v>
      </c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>
        <v>0</v>
      </c>
      <c r="AX675" s="42">
        <v>0</v>
      </c>
      <c r="AY675" s="42">
        <v>0</v>
      </c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>
        <v>0</v>
      </c>
      <c r="AI676" s="42">
        <v>0</v>
      </c>
      <c r="AJ676" s="42">
        <v>0</v>
      </c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>
        <v>0</v>
      </c>
      <c r="AX676" s="42">
        <v>0</v>
      </c>
      <c r="AY676" s="42">
        <v>0</v>
      </c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>
        <v>0</v>
      </c>
      <c r="AI677" s="42">
        <v>0</v>
      </c>
      <c r="AJ677" s="42">
        <v>0</v>
      </c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>
        <v>0</v>
      </c>
      <c r="AX677" s="42">
        <v>0</v>
      </c>
      <c r="AY677" s="42">
        <v>0</v>
      </c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>
        <v>0</v>
      </c>
      <c r="AI678" s="42">
        <v>0</v>
      </c>
      <c r="AJ678" s="42">
        <v>0</v>
      </c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>
        <v>0</v>
      </c>
      <c r="AX678" s="42">
        <v>0</v>
      </c>
      <c r="AY678" s="42">
        <v>0</v>
      </c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>
        <v>0</v>
      </c>
      <c r="AI679" s="42">
        <v>0</v>
      </c>
      <c r="AJ679" s="42">
        <v>0</v>
      </c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>
        <v>0</v>
      </c>
      <c r="AX679" s="42">
        <v>0</v>
      </c>
      <c r="AY679" s="42">
        <v>0</v>
      </c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>
        <v>0</v>
      </c>
      <c r="AI680" s="42">
        <v>0</v>
      </c>
      <c r="AJ680" s="42">
        <v>0</v>
      </c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>
        <v>0</v>
      </c>
      <c r="AX680" s="42">
        <v>0</v>
      </c>
      <c r="AY680" s="42">
        <v>0</v>
      </c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>
        <v>0</v>
      </c>
      <c r="AI681" s="42">
        <v>0</v>
      </c>
      <c r="AJ681" s="42">
        <v>0</v>
      </c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>
        <v>0</v>
      </c>
      <c r="AX681" s="42">
        <v>0</v>
      </c>
      <c r="AY681" s="42">
        <v>0</v>
      </c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>
        <v>0</v>
      </c>
      <c r="AI682" s="42">
        <v>0</v>
      </c>
      <c r="AJ682" s="42">
        <v>0</v>
      </c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>
        <v>0</v>
      </c>
      <c r="AX682" s="42">
        <v>0</v>
      </c>
      <c r="AY682" s="42">
        <v>0</v>
      </c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>
        <v>0</v>
      </c>
      <c r="AI683" s="42">
        <v>0</v>
      </c>
      <c r="AJ683" s="42">
        <v>0</v>
      </c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>
        <v>0</v>
      </c>
      <c r="AX683" s="42">
        <v>0</v>
      </c>
      <c r="AY683" s="42">
        <v>0</v>
      </c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>
        <v>0</v>
      </c>
      <c r="AI684" s="42">
        <v>0</v>
      </c>
      <c r="AJ684" s="42">
        <v>0</v>
      </c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>
        <v>0</v>
      </c>
      <c r="AX684" s="42">
        <v>0</v>
      </c>
      <c r="AY684" s="42">
        <v>0</v>
      </c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>
        <v>0</v>
      </c>
      <c r="AI685" s="42">
        <v>0</v>
      </c>
      <c r="AJ685" s="42">
        <v>0</v>
      </c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>
        <v>0</v>
      </c>
      <c r="AX685" s="42">
        <v>0</v>
      </c>
      <c r="AY685" s="42">
        <v>0</v>
      </c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>
        <v>0</v>
      </c>
      <c r="AI686" s="42">
        <v>0</v>
      </c>
      <c r="AJ686" s="42">
        <v>0</v>
      </c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>
        <v>0</v>
      </c>
      <c r="AX686" s="42">
        <v>0</v>
      </c>
      <c r="AY686" s="42">
        <v>0</v>
      </c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>
        <v>0</v>
      </c>
      <c r="AI687" s="42">
        <v>0</v>
      </c>
      <c r="AJ687" s="42">
        <v>0</v>
      </c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>
        <v>0</v>
      </c>
      <c r="AX687" s="42">
        <v>0</v>
      </c>
      <c r="AY687" s="42">
        <v>0</v>
      </c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>
        <v>0</v>
      </c>
      <c r="AI688" s="42">
        <v>0</v>
      </c>
      <c r="AJ688" s="42">
        <v>0</v>
      </c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>
        <v>0</v>
      </c>
      <c r="AX688" s="42">
        <v>0</v>
      </c>
      <c r="AY688" s="42">
        <v>0</v>
      </c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>
        <v>0</v>
      </c>
      <c r="AI689" s="42">
        <v>0</v>
      </c>
      <c r="AJ689" s="42">
        <v>0</v>
      </c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>
        <v>0</v>
      </c>
      <c r="AX689" s="42">
        <v>0</v>
      </c>
      <c r="AY689" s="42">
        <v>0</v>
      </c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>
        <v>0</v>
      </c>
      <c r="AI690" s="42">
        <v>0</v>
      </c>
      <c r="AJ690" s="42">
        <v>0</v>
      </c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>
        <v>0</v>
      </c>
      <c r="AX690" s="42">
        <v>0</v>
      </c>
      <c r="AY690" s="42">
        <v>0</v>
      </c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>
        <v>0</v>
      </c>
      <c r="AI691" s="42">
        <v>0</v>
      </c>
      <c r="AJ691" s="42">
        <v>0</v>
      </c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>
        <v>0</v>
      </c>
      <c r="AX691" s="42">
        <v>0</v>
      </c>
      <c r="AY691" s="42">
        <v>0</v>
      </c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>
        <v>4</v>
      </c>
      <c r="T692" s="42">
        <v>3</v>
      </c>
      <c r="U692" s="42">
        <v>2</v>
      </c>
      <c r="V692" s="85">
        <f t="shared" si="383"/>
        <v>46</v>
      </c>
      <c r="W692" s="86">
        <v>24.25</v>
      </c>
      <c r="X692" s="99">
        <f t="shared" si="400"/>
        <v>189.69072164948452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>
        <v>0</v>
      </c>
      <c r="AI692" s="42">
        <v>0</v>
      </c>
      <c r="AJ692" s="42">
        <v>0</v>
      </c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>
        <v>0</v>
      </c>
      <c r="AX692" s="42">
        <v>0</v>
      </c>
      <c r="AY692" s="42">
        <v>0</v>
      </c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4</v>
      </c>
      <c r="BM692" s="50">
        <f t="shared" si="396"/>
        <v>3</v>
      </c>
      <c r="BN692" s="50">
        <f t="shared" si="397"/>
        <v>2</v>
      </c>
      <c r="BO692" s="51">
        <f t="shared" si="403"/>
        <v>24.25</v>
      </c>
      <c r="BP692" s="51">
        <f t="shared" si="398"/>
        <v>47</v>
      </c>
      <c r="BQ692" s="54">
        <f t="shared" si="399"/>
        <v>1.9381443298969072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>
        <v>0</v>
      </c>
      <c r="AJ693" s="42">
        <v>0</v>
      </c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>
        <v>0</v>
      </c>
      <c r="AX693" s="42">
        <v>0</v>
      </c>
      <c r="AY693" s="42">
        <v>0</v>
      </c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>
        <v>0</v>
      </c>
      <c r="T694" s="42">
        <v>3</v>
      </c>
      <c r="U694" s="42">
        <v>0</v>
      </c>
      <c r="V694" s="85">
        <f t="shared" si="383"/>
        <v>9</v>
      </c>
      <c r="W694" s="86">
        <v>1.5</v>
      </c>
      <c r="X694" s="99">
        <f t="shared" si="400"/>
        <v>600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>
        <v>0</v>
      </c>
      <c r="AI694" s="42">
        <v>0</v>
      </c>
      <c r="AJ694" s="42">
        <v>0</v>
      </c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>
        <v>0</v>
      </c>
      <c r="AX694" s="42">
        <v>0</v>
      </c>
      <c r="AY694" s="42">
        <v>0</v>
      </c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3</v>
      </c>
      <c r="BN694" s="50">
        <f t="shared" si="397"/>
        <v>0</v>
      </c>
      <c r="BO694" s="51">
        <f t="shared" si="403"/>
        <v>1.5</v>
      </c>
      <c r="BP694" s="51">
        <f t="shared" si="398"/>
        <v>9</v>
      </c>
      <c r="BQ694" s="54">
        <f t="shared" si="399"/>
        <v>6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>
        <v>0</v>
      </c>
      <c r="T695" s="42">
        <v>1</v>
      </c>
      <c r="U695" s="42">
        <v>0</v>
      </c>
      <c r="V695" s="85">
        <f t="shared" si="383"/>
        <v>13</v>
      </c>
      <c r="W695" s="86">
        <v>3.5</v>
      </c>
      <c r="X695" s="99">
        <f t="shared" si="400"/>
        <v>371.42857142857144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>
        <v>0</v>
      </c>
      <c r="AJ695" s="42">
        <v>0</v>
      </c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>
        <v>0</v>
      </c>
      <c r="AX695" s="42">
        <v>0</v>
      </c>
      <c r="AY695" s="42">
        <v>0</v>
      </c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1</v>
      </c>
      <c r="BN695" s="50">
        <f t="shared" si="397"/>
        <v>0</v>
      </c>
      <c r="BO695" s="51">
        <f t="shared" si="403"/>
        <v>3.5</v>
      </c>
      <c r="BP695" s="51">
        <f t="shared" si="398"/>
        <v>13</v>
      </c>
      <c r="BQ695" s="54">
        <f t="shared" si="399"/>
        <v>3.7142857142857144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>
        <v>0</v>
      </c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>
        <v>0</v>
      </c>
      <c r="AX696" s="42">
        <v>0</v>
      </c>
      <c r="AY696" s="42">
        <v>0</v>
      </c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>
        <v>0</v>
      </c>
      <c r="AI697" s="42">
        <v>0</v>
      </c>
      <c r="AJ697" s="42">
        <v>0</v>
      </c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>
        <v>0</v>
      </c>
      <c r="AX697" s="42">
        <v>0</v>
      </c>
      <c r="AY697" s="42">
        <v>0</v>
      </c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>
        <v>0</v>
      </c>
      <c r="AI698" s="42">
        <v>0</v>
      </c>
      <c r="AJ698" s="42">
        <v>0</v>
      </c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>
        <v>0</v>
      </c>
      <c r="AX698" s="42">
        <v>0</v>
      </c>
      <c r="AY698" s="42">
        <v>0</v>
      </c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>
        <v>0</v>
      </c>
      <c r="AI699" s="42">
        <v>0</v>
      </c>
      <c r="AJ699" s="42">
        <v>0</v>
      </c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>
        <v>0</v>
      </c>
      <c r="AX699" s="42">
        <v>0</v>
      </c>
      <c r="AY699" s="42">
        <v>0</v>
      </c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>
        <v>0</v>
      </c>
      <c r="AJ700" s="42">
        <v>0</v>
      </c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>
        <v>0</v>
      </c>
      <c r="AX700" s="42">
        <v>0</v>
      </c>
      <c r="AY700" s="42">
        <v>0</v>
      </c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8</v>
      </c>
      <c r="S701" s="42">
        <v>14</v>
      </c>
      <c r="T701" s="42">
        <v>0</v>
      </c>
      <c r="U701" s="42">
        <v>0</v>
      </c>
      <c r="V701" s="85">
        <f t="shared" si="383"/>
        <v>26</v>
      </c>
      <c r="W701" s="86">
        <v>1</v>
      </c>
      <c r="X701" s="99">
        <f t="shared" si="400"/>
        <v>2600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>
        <v>0</v>
      </c>
      <c r="AI701" s="42">
        <v>0</v>
      </c>
      <c r="AJ701" s="42">
        <v>0</v>
      </c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>
        <v>0</v>
      </c>
      <c r="AX701" s="42">
        <v>0</v>
      </c>
      <c r="AY701" s="42">
        <v>0</v>
      </c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8</v>
      </c>
      <c r="BL701" s="50">
        <f t="shared" si="395"/>
        <v>14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26</v>
      </c>
      <c r="BQ701" s="54">
        <f t="shared" si="399"/>
        <v>26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>
        <v>0</v>
      </c>
      <c r="AI702" s="42">
        <v>0</v>
      </c>
      <c r="AJ702" s="42">
        <v>0</v>
      </c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>
        <v>0</v>
      </c>
      <c r="AX702" s="42">
        <v>0</v>
      </c>
      <c r="AY702" s="42">
        <v>0</v>
      </c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>
        <v>0</v>
      </c>
      <c r="AI703" s="42">
        <v>0</v>
      </c>
      <c r="AJ703" s="42">
        <v>0</v>
      </c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>
        <v>0</v>
      </c>
      <c r="AX703" s="42">
        <v>0</v>
      </c>
      <c r="AY703" s="42">
        <v>0</v>
      </c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>
        <v>0</v>
      </c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>
        <v>0</v>
      </c>
      <c r="AX704" s="42">
        <v>0</v>
      </c>
      <c r="AY704" s="42">
        <v>0</v>
      </c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>
        <v>0</v>
      </c>
      <c r="AI705" s="42">
        <v>0</v>
      </c>
      <c r="AJ705" s="42">
        <v>0</v>
      </c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>
        <v>0</v>
      </c>
      <c r="AX705" s="42">
        <v>0</v>
      </c>
      <c r="AY705" s="42">
        <v>0</v>
      </c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>
        <v>0</v>
      </c>
      <c r="AJ706" s="42">
        <v>0</v>
      </c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>
        <v>0</v>
      </c>
      <c r="AX706" s="42">
        <v>0</v>
      </c>
      <c r="AY706" s="42">
        <v>0</v>
      </c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>
        <v>0</v>
      </c>
      <c r="AJ707" s="42">
        <v>0</v>
      </c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>
        <v>0</v>
      </c>
      <c r="AX707" s="42">
        <v>0</v>
      </c>
      <c r="AY707" s="42">
        <v>0</v>
      </c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>
        <v>0</v>
      </c>
      <c r="AJ708" s="42">
        <v>0</v>
      </c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>
        <v>0</v>
      </c>
      <c r="AX708" s="42">
        <v>0</v>
      </c>
      <c r="AY708" s="42">
        <v>0</v>
      </c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6</v>
      </c>
      <c r="R709" s="42">
        <v>4</v>
      </c>
      <c r="S709" s="42">
        <v>10</v>
      </c>
      <c r="T709" s="42">
        <v>4</v>
      </c>
      <c r="U709" s="42">
        <v>0</v>
      </c>
      <c r="V709" s="85">
        <f t="shared" si="404"/>
        <v>61</v>
      </c>
      <c r="W709" s="86">
        <v>6.75</v>
      </c>
      <c r="X709" s="99">
        <f t="shared" si="400"/>
        <v>903.70370370370358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>
        <v>0</v>
      </c>
      <c r="AI709" s="42">
        <v>0</v>
      </c>
      <c r="AJ709" s="42">
        <v>0</v>
      </c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>
        <v>0</v>
      </c>
      <c r="AX709" s="42">
        <v>0</v>
      </c>
      <c r="AY709" s="42">
        <v>0</v>
      </c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7</v>
      </c>
      <c r="BK709" s="50">
        <f t="shared" si="415"/>
        <v>4</v>
      </c>
      <c r="BL709" s="50">
        <f t="shared" si="416"/>
        <v>10</v>
      </c>
      <c r="BM709" s="50">
        <f t="shared" si="417"/>
        <v>4</v>
      </c>
      <c r="BN709" s="50">
        <f t="shared" si="418"/>
        <v>0</v>
      </c>
      <c r="BO709" s="51">
        <f t="shared" si="403"/>
        <v>6.75</v>
      </c>
      <c r="BP709" s="51">
        <f t="shared" si="419"/>
        <v>64</v>
      </c>
      <c r="BQ709" s="54">
        <f t="shared" si="420"/>
        <v>9.481481481481481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>
        <v>0</v>
      </c>
      <c r="AI710" s="42">
        <v>0</v>
      </c>
      <c r="AJ710" s="42">
        <v>0</v>
      </c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>
        <v>0</v>
      </c>
      <c r="AX710" s="42">
        <v>0</v>
      </c>
      <c r="AY710" s="42">
        <v>0</v>
      </c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>
        <v>0</v>
      </c>
      <c r="AI711" s="42">
        <v>0</v>
      </c>
      <c r="AJ711" s="42">
        <v>0</v>
      </c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>
        <v>0</v>
      </c>
      <c r="AX711" s="42">
        <v>0</v>
      </c>
      <c r="AY711" s="42">
        <v>0</v>
      </c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>
        <v>0</v>
      </c>
      <c r="AI712" s="42">
        <v>0</v>
      </c>
      <c r="AJ712" s="42">
        <v>0</v>
      </c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>
        <v>0</v>
      </c>
      <c r="AX712" s="42">
        <v>0</v>
      </c>
      <c r="AY712" s="42">
        <v>0</v>
      </c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>
        <v>0</v>
      </c>
      <c r="AI713" s="42">
        <v>0</v>
      </c>
      <c r="AJ713" s="42">
        <v>0</v>
      </c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>
        <v>0</v>
      </c>
      <c r="AX713" s="42">
        <v>0</v>
      </c>
      <c r="AY713" s="42">
        <v>0</v>
      </c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1</v>
      </c>
      <c r="S714" s="42">
        <v>2</v>
      </c>
      <c r="T714" s="42">
        <v>4</v>
      </c>
      <c r="U714" s="42">
        <v>0</v>
      </c>
      <c r="V714" s="85">
        <f t="shared" si="404"/>
        <v>43</v>
      </c>
      <c r="W714" s="86">
        <v>23.5</v>
      </c>
      <c r="X714" s="99">
        <f t="shared" si="421"/>
        <v>182.97872340425531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>
        <v>0</v>
      </c>
      <c r="AI714" s="42">
        <v>0</v>
      </c>
      <c r="AJ714" s="42">
        <v>0</v>
      </c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>
        <v>0</v>
      </c>
      <c r="AX714" s="42">
        <v>0</v>
      </c>
      <c r="AY714" s="42">
        <v>0</v>
      </c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1</v>
      </c>
      <c r="BL714" s="50">
        <f t="shared" si="416"/>
        <v>2</v>
      </c>
      <c r="BM714" s="50">
        <f t="shared" si="417"/>
        <v>4</v>
      </c>
      <c r="BN714" s="50">
        <f t="shared" si="418"/>
        <v>0</v>
      </c>
      <c r="BO714" s="51">
        <f t="shared" si="424"/>
        <v>23.5</v>
      </c>
      <c r="BP714" s="51">
        <f t="shared" si="419"/>
        <v>43</v>
      </c>
      <c r="BQ714" s="54">
        <f t="shared" si="420"/>
        <v>1.8297872340425532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>
        <v>0</v>
      </c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>
        <v>0</v>
      </c>
      <c r="AI715" s="42">
        <v>0</v>
      </c>
      <c r="AJ715" s="42">
        <v>0</v>
      </c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>
        <v>0</v>
      </c>
      <c r="AX715" s="42">
        <v>0</v>
      </c>
      <c r="AY715" s="42">
        <v>0</v>
      </c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>
        <v>0</v>
      </c>
      <c r="AI716" s="42">
        <v>0</v>
      </c>
      <c r="AJ716" s="42">
        <v>0</v>
      </c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>
        <v>0</v>
      </c>
      <c r="AX716" s="42">
        <v>0</v>
      </c>
      <c r="AY716" s="42">
        <v>0</v>
      </c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>
        <v>0</v>
      </c>
      <c r="AI717" s="42">
        <v>0</v>
      </c>
      <c r="AJ717" s="42">
        <v>0</v>
      </c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>
        <v>0</v>
      </c>
      <c r="AX717" s="42">
        <v>0</v>
      </c>
      <c r="AY717" s="42">
        <v>0</v>
      </c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2</v>
      </c>
      <c r="S718" s="42">
        <v>2</v>
      </c>
      <c r="T718" s="42">
        <v>0</v>
      </c>
      <c r="U718" s="42">
        <v>0</v>
      </c>
      <c r="V718" s="85">
        <f t="shared" si="404"/>
        <v>13</v>
      </c>
      <c r="W718" s="86">
        <v>1.25</v>
      </c>
      <c r="X718" s="99">
        <f t="shared" si="421"/>
        <v>1040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>
        <v>0</v>
      </c>
      <c r="AI718" s="42">
        <v>0</v>
      </c>
      <c r="AJ718" s="42">
        <v>0</v>
      </c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>
        <v>0</v>
      </c>
      <c r="AX718" s="42">
        <v>0</v>
      </c>
      <c r="AY718" s="42">
        <v>0</v>
      </c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2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13</v>
      </c>
      <c r="BQ718" s="54">
        <f t="shared" si="420"/>
        <v>10.4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>
        <v>6</v>
      </c>
      <c r="T719" s="42">
        <v>3</v>
      </c>
      <c r="U719" s="42">
        <v>2</v>
      </c>
      <c r="V719" s="85">
        <f t="shared" si="404"/>
        <v>28</v>
      </c>
      <c r="W719" s="86">
        <v>8.5</v>
      </c>
      <c r="X719" s="99">
        <f t="shared" si="421"/>
        <v>329.41176470588232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>
        <v>0</v>
      </c>
      <c r="AI719" s="42">
        <v>0</v>
      </c>
      <c r="AJ719" s="42">
        <v>0</v>
      </c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>
        <v>0</v>
      </c>
      <c r="AX719" s="42">
        <v>0</v>
      </c>
      <c r="AY719" s="42">
        <v>0</v>
      </c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6</v>
      </c>
      <c r="BM719" s="50">
        <f t="shared" si="417"/>
        <v>3</v>
      </c>
      <c r="BN719" s="50">
        <f t="shared" si="418"/>
        <v>2</v>
      </c>
      <c r="BO719" s="51">
        <f t="shared" si="424"/>
        <v>8.5</v>
      </c>
      <c r="BP719" s="51">
        <f t="shared" si="419"/>
        <v>28</v>
      </c>
      <c r="BQ719" s="54">
        <f t="shared" si="420"/>
        <v>3.2941176470588234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>
        <v>0</v>
      </c>
      <c r="AI720" s="42">
        <v>0</v>
      </c>
      <c r="AJ720" s="42">
        <v>0</v>
      </c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>
        <v>0</v>
      </c>
      <c r="AX720" s="42">
        <v>0</v>
      </c>
      <c r="AY720" s="42">
        <v>0</v>
      </c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>
        <v>0</v>
      </c>
      <c r="T721" s="42">
        <v>2</v>
      </c>
      <c r="U721" s="42">
        <v>0</v>
      </c>
      <c r="V721" s="85">
        <f t="shared" si="404"/>
        <v>16</v>
      </c>
      <c r="W721" s="86">
        <v>2.5</v>
      </c>
      <c r="X721" s="99">
        <f t="shared" si="421"/>
        <v>640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>
        <v>0</v>
      </c>
      <c r="AI721" s="42">
        <v>0</v>
      </c>
      <c r="AJ721" s="42">
        <v>0</v>
      </c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>
        <v>0</v>
      </c>
      <c r="AX721" s="42">
        <v>0</v>
      </c>
      <c r="AY721" s="42">
        <v>0</v>
      </c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2</v>
      </c>
      <c r="BN721" s="50">
        <f t="shared" si="418"/>
        <v>0</v>
      </c>
      <c r="BO721" s="51">
        <f t="shared" si="424"/>
        <v>2.5</v>
      </c>
      <c r="BP721" s="51">
        <f t="shared" si="419"/>
        <v>16</v>
      </c>
      <c r="BQ721" s="54">
        <f t="shared" si="420"/>
        <v>6.4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>
        <v>7</v>
      </c>
      <c r="T722" s="42">
        <v>6</v>
      </c>
      <c r="U722" s="42">
        <v>3</v>
      </c>
      <c r="V722" s="85">
        <f t="shared" si="404"/>
        <v>55</v>
      </c>
      <c r="W722" s="86">
        <v>6.25</v>
      </c>
      <c r="X722" s="99">
        <f t="shared" si="421"/>
        <v>880.00000000000011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>
        <v>0</v>
      </c>
      <c r="AI722" s="42">
        <v>0</v>
      </c>
      <c r="AJ722" s="42">
        <v>0</v>
      </c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>
        <v>0</v>
      </c>
      <c r="AX722" s="42">
        <v>0</v>
      </c>
      <c r="AY722" s="42">
        <v>0</v>
      </c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7</v>
      </c>
      <c r="BM722" s="50">
        <f t="shared" si="417"/>
        <v>6</v>
      </c>
      <c r="BN722" s="50">
        <f t="shared" si="418"/>
        <v>3</v>
      </c>
      <c r="BO722" s="51">
        <f t="shared" si="424"/>
        <v>6.25</v>
      </c>
      <c r="BP722" s="51">
        <f t="shared" si="419"/>
        <v>55</v>
      </c>
      <c r="BQ722" s="54">
        <f t="shared" si="420"/>
        <v>8.8000000000000007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>
        <v>0</v>
      </c>
      <c r="AI723" s="42">
        <v>0</v>
      </c>
      <c r="AJ723" s="42">
        <v>0</v>
      </c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>
        <v>0</v>
      </c>
      <c r="AX723" s="42">
        <v>0</v>
      </c>
      <c r="AY723" s="42">
        <v>0</v>
      </c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>
        <v>0</v>
      </c>
      <c r="T724" s="42">
        <v>0</v>
      </c>
      <c r="U724" s="42">
        <v>0</v>
      </c>
      <c r="V724" s="85">
        <f t="shared" si="404"/>
        <v>32</v>
      </c>
      <c r="W724" s="86">
        <v>1.75</v>
      </c>
      <c r="X724" s="99">
        <f t="shared" si="421"/>
        <v>1828.5714285714284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>
        <v>0</v>
      </c>
      <c r="AI724" s="42">
        <v>0</v>
      </c>
      <c r="AJ724" s="42">
        <v>0</v>
      </c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>
        <v>0</v>
      </c>
      <c r="AX724" s="42">
        <v>0</v>
      </c>
      <c r="AY724" s="42">
        <v>0</v>
      </c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32</v>
      </c>
      <c r="BQ724" s="54">
        <f t="shared" si="420"/>
        <v>18.285714285714285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>
        <v>0</v>
      </c>
      <c r="AI725" s="42">
        <v>0</v>
      </c>
      <c r="AJ725" s="42">
        <v>0</v>
      </c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>
        <v>0</v>
      </c>
      <c r="AX725" s="42">
        <v>0</v>
      </c>
      <c r="AY725" s="42">
        <v>0</v>
      </c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>
        <v>0</v>
      </c>
      <c r="AI726" s="42">
        <v>0</v>
      </c>
      <c r="AJ726" s="42">
        <v>0</v>
      </c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>
        <v>0</v>
      </c>
      <c r="AX726" s="42">
        <v>0</v>
      </c>
      <c r="AY726" s="42">
        <v>0</v>
      </c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>
        <v>0</v>
      </c>
      <c r="T727" s="42">
        <v>3</v>
      </c>
      <c r="U727" s="42">
        <v>4</v>
      </c>
      <c r="V727" s="85">
        <f t="shared" si="404"/>
        <v>24</v>
      </c>
      <c r="W727" s="86">
        <v>2.25</v>
      </c>
      <c r="X727" s="99">
        <f t="shared" si="421"/>
        <v>1066.6666666666665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>
        <v>0</v>
      </c>
      <c r="AI727" s="42">
        <v>0</v>
      </c>
      <c r="AJ727" s="42">
        <v>0</v>
      </c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>
        <v>0</v>
      </c>
      <c r="AX727" s="42">
        <v>0</v>
      </c>
      <c r="AY727" s="42">
        <v>0</v>
      </c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3</v>
      </c>
      <c r="BN727" s="50">
        <f t="shared" si="418"/>
        <v>4</v>
      </c>
      <c r="BO727" s="51">
        <f t="shared" si="424"/>
        <v>2.25</v>
      </c>
      <c r="BP727" s="51">
        <f t="shared" si="419"/>
        <v>24</v>
      </c>
      <c r="BQ727" s="54">
        <f t="shared" si="420"/>
        <v>10.666666666666666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>
        <v>0</v>
      </c>
      <c r="AI728" s="42">
        <v>0</v>
      </c>
      <c r="AJ728" s="42">
        <v>0</v>
      </c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>
        <v>0</v>
      </c>
      <c r="AX728" s="42">
        <v>0</v>
      </c>
      <c r="AY728" s="42">
        <v>0</v>
      </c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>
        <v>0</v>
      </c>
      <c r="AI729" s="42">
        <v>0</v>
      </c>
      <c r="AJ729" s="42">
        <v>0</v>
      </c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>
        <v>0</v>
      </c>
      <c r="AX729" s="42">
        <v>0</v>
      </c>
      <c r="AY729" s="42">
        <v>0</v>
      </c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>
        <v>0</v>
      </c>
      <c r="T730" s="42">
        <v>1</v>
      </c>
      <c r="U730" s="42">
        <v>2</v>
      </c>
      <c r="V730" s="85">
        <f t="shared" si="404"/>
        <v>15</v>
      </c>
      <c r="W730" s="86">
        <v>1.25</v>
      </c>
      <c r="X730" s="99">
        <f t="shared" si="421"/>
        <v>1200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>
        <v>0</v>
      </c>
      <c r="AI730" s="42">
        <v>0</v>
      </c>
      <c r="AJ730" s="42">
        <v>0</v>
      </c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>
        <v>0</v>
      </c>
      <c r="AX730" s="42">
        <v>1</v>
      </c>
      <c r="AY730" s="42">
        <v>0</v>
      </c>
      <c r="AZ730" s="85">
        <f t="shared" si="406"/>
        <v>2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2</v>
      </c>
      <c r="BN730" s="50">
        <f t="shared" si="418"/>
        <v>2</v>
      </c>
      <c r="BO730" s="51">
        <f t="shared" si="424"/>
        <v>1.25</v>
      </c>
      <c r="BP730" s="51">
        <f t="shared" si="419"/>
        <v>17</v>
      </c>
      <c r="BQ730" s="54">
        <f t="shared" si="420"/>
        <v>13.6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>
        <v>0</v>
      </c>
      <c r="AI731" s="42">
        <v>0</v>
      </c>
      <c r="AJ731" s="42">
        <v>0</v>
      </c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>
        <v>0</v>
      </c>
      <c r="AX731" s="42">
        <v>0</v>
      </c>
      <c r="AY731" s="42">
        <v>0</v>
      </c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>
        <v>0</v>
      </c>
      <c r="AI732" s="42">
        <v>0</v>
      </c>
      <c r="AJ732" s="42">
        <v>0</v>
      </c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>
        <v>0</v>
      </c>
      <c r="AX732" s="42">
        <v>0</v>
      </c>
      <c r="AY732" s="42">
        <v>0</v>
      </c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>
        <v>4</v>
      </c>
      <c r="T733" s="42">
        <v>0</v>
      </c>
      <c r="U733" s="42">
        <v>1</v>
      </c>
      <c r="V733" s="85">
        <f t="shared" si="404"/>
        <v>18</v>
      </c>
      <c r="W733" s="86">
        <v>2</v>
      </c>
      <c r="X733" s="99">
        <f t="shared" si="421"/>
        <v>900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>
        <v>0</v>
      </c>
      <c r="AI733" s="42">
        <v>0</v>
      </c>
      <c r="AJ733" s="42">
        <v>0</v>
      </c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>
        <v>0</v>
      </c>
      <c r="AX733" s="42">
        <v>0</v>
      </c>
      <c r="AY733" s="42">
        <v>0</v>
      </c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4</v>
      </c>
      <c r="BM733" s="50">
        <f t="shared" si="417"/>
        <v>0</v>
      </c>
      <c r="BN733" s="50">
        <f t="shared" si="418"/>
        <v>1</v>
      </c>
      <c r="BO733" s="51">
        <f t="shared" si="424"/>
        <v>2</v>
      </c>
      <c r="BP733" s="51">
        <f t="shared" si="419"/>
        <v>18</v>
      </c>
      <c r="BQ733" s="54">
        <f t="shared" si="420"/>
        <v>9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3</v>
      </c>
      <c r="S734" s="42">
        <v>6</v>
      </c>
      <c r="T734" s="42">
        <v>1</v>
      </c>
      <c r="U734" s="42">
        <v>0</v>
      </c>
      <c r="V734" s="85">
        <f t="shared" si="404"/>
        <v>23</v>
      </c>
      <c r="W734" s="86">
        <v>2.75</v>
      </c>
      <c r="X734" s="99">
        <f t="shared" si="421"/>
        <v>836.36363636363637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>
        <v>0</v>
      </c>
      <c r="AI734" s="42">
        <v>0</v>
      </c>
      <c r="AJ734" s="42">
        <v>0</v>
      </c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>
        <v>0</v>
      </c>
      <c r="AX734" s="42">
        <v>0</v>
      </c>
      <c r="AY734" s="42">
        <v>0</v>
      </c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3</v>
      </c>
      <c r="BL734" s="50">
        <f t="shared" si="416"/>
        <v>6</v>
      </c>
      <c r="BM734" s="50">
        <f t="shared" si="417"/>
        <v>1</v>
      </c>
      <c r="BN734" s="50">
        <f t="shared" si="418"/>
        <v>0</v>
      </c>
      <c r="BO734" s="51">
        <f t="shared" si="424"/>
        <v>2.75</v>
      </c>
      <c r="BP734" s="51">
        <f t="shared" si="419"/>
        <v>23</v>
      </c>
      <c r="BQ734" s="54">
        <f t="shared" si="420"/>
        <v>8.3636363636363633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>
        <v>0</v>
      </c>
      <c r="AI735" s="42">
        <v>0</v>
      </c>
      <c r="AJ735" s="42">
        <v>0</v>
      </c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>
        <v>0</v>
      </c>
      <c r="AX735" s="42">
        <v>0</v>
      </c>
      <c r="AY735" s="42">
        <v>0</v>
      </c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13</v>
      </c>
      <c r="S736" s="42">
        <v>7</v>
      </c>
      <c r="T736" s="42">
        <v>1</v>
      </c>
      <c r="U736" s="42">
        <v>0</v>
      </c>
      <c r="V736" s="85">
        <f t="shared" si="404"/>
        <v>61</v>
      </c>
      <c r="W736" s="86">
        <v>7</v>
      </c>
      <c r="X736" s="99">
        <f t="shared" si="421"/>
        <v>871.42857142857133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>
        <v>0</v>
      </c>
      <c r="AI736" s="42">
        <v>0</v>
      </c>
      <c r="AJ736" s="42">
        <v>0</v>
      </c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>
        <v>0</v>
      </c>
      <c r="AX736" s="42">
        <v>0</v>
      </c>
      <c r="AY736" s="42">
        <v>0</v>
      </c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13</v>
      </c>
      <c r="BL736" s="50">
        <f t="shared" si="416"/>
        <v>7</v>
      </c>
      <c r="BM736" s="50">
        <f t="shared" si="417"/>
        <v>1</v>
      </c>
      <c r="BN736" s="50">
        <f t="shared" si="418"/>
        <v>0</v>
      </c>
      <c r="BO736" s="51">
        <f t="shared" si="424"/>
        <v>7</v>
      </c>
      <c r="BP736" s="51">
        <f t="shared" si="419"/>
        <v>61</v>
      </c>
      <c r="BQ736" s="54">
        <f t="shared" si="420"/>
        <v>8.7142857142857135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11</v>
      </c>
      <c r="O745" s="42">
        <v>16</v>
      </c>
      <c r="P745" s="42">
        <v>12</v>
      </c>
      <c r="Q745" s="42">
        <v>61</v>
      </c>
      <c r="R745" s="42">
        <v>20</v>
      </c>
      <c r="S745" s="42">
        <v>14</v>
      </c>
      <c r="T745" s="42">
        <v>4</v>
      </c>
      <c r="U745" s="42">
        <v>0</v>
      </c>
      <c r="V745" s="85">
        <f t="shared" si="404"/>
        <v>206</v>
      </c>
      <c r="W745" s="86">
        <v>17.25</v>
      </c>
      <c r="X745" s="99">
        <f t="shared" si="421"/>
        <v>1194.2028985507245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1</v>
      </c>
      <c r="AH745" s="42">
        <v>0</v>
      </c>
      <c r="AI745" s="42">
        <v>0</v>
      </c>
      <c r="AJ745" s="42">
        <v>0</v>
      </c>
      <c r="AK745" s="85">
        <f t="shared" si="405"/>
        <v>1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11</v>
      </c>
      <c r="BH745" s="50">
        <f t="shared" si="412"/>
        <v>16</v>
      </c>
      <c r="BI745" s="50">
        <f t="shared" si="413"/>
        <v>12</v>
      </c>
      <c r="BJ745" s="50">
        <f t="shared" si="414"/>
        <v>61</v>
      </c>
      <c r="BK745" s="50">
        <f t="shared" si="415"/>
        <v>21</v>
      </c>
      <c r="BL745" s="50">
        <f t="shared" si="416"/>
        <v>14</v>
      </c>
      <c r="BM745" s="50">
        <f t="shared" si="417"/>
        <v>4</v>
      </c>
      <c r="BN745" s="50">
        <f t="shared" si="418"/>
        <v>0</v>
      </c>
      <c r="BO745" s="51">
        <f t="shared" si="424"/>
        <v>17.25</v>
      </c>
      <c r="BP745" s="51">
        <f t="shared" si="419"/>
        <v>207</v>
      </c>
      <c r="BQ745" s="54">
        <f t="shared" si="420"/>
        <v>12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>
        <v>0</v>
      </c>
      <c r="T746" s="42">
        <v>0</v>
      </c>
      <c r="U746" s="42">
        <v>0</v>
      </c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>
        <v>0</v>
      </c>
      <c r="T747" s="42">
        <v>7</v>
      </c>
      <c r="U747" s="42">
        <v>0</v>
      </c>
      <c r="V747" s="85">
        <f t="shared" si="404"/>
        <v>53</v>
      </c>
      <c r="W747" s="86">
        <v>8.75</v>
      </c>
      <c r="X747" s="99">
        <f t="shared" si="421"/>
        <v>605.71428571428567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7</v>
      </c>
      <c r="BN747" s="50">
        <f t="shared" si="418"/>
        <v>0</v>
      </c>
      <c r="BO747" s="51">
        <f t="shared" si="424"/>
        <v>8.75</v>
      </c>
      <c r="BP747" s="51">
        <f t="shared" si="419"/>
        <v>53</v>
      </c>
      <c r="BQ747" s="54">
        <f t="shared" si="420"/>
        <v>6.0571428571428569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6</v>
      </c>
      <c r="S749" s="42">
        <v>1</v>
      </c>
      <c r="T749" s="42">
        <v>2</v>
      </c>
      <c r="U749" s="42">
        <v>0</v>
      </c>
      <c r="V749" s="85">
        <f t="shared" si="404"/>
        <v>33</v>
      </c>
      <c r="W749" s="86">
        <v>3.75</v>
      </c>
      <c r="X749" s="99">
        <f t="shared" si="421"/>
        <v>880.00000000000011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6</v>
      </c>
      <c r="BL749" s="50">
        <f t="shared" si="416"/>
        <v>1</v>
      </c>
      <c r="BM749" s="50">
        <f t="shared" si="417"/>
        <v>2</v>
      </c>
      <c r="BN749" s="50">
        <f t="shared" si="418"/>
        <v>0</v>
      </c>
      <c r="BO749" s="51">
        <f t="shared" si="424"/>
        <v>3.75</v>
      </c>
      <c r="BP749" s="51">
        <f t="shared" si="419"/>
        <v>33</v>
      </c>
      <c r="BQ749" s="54">
        <f t="shared" si="420"/>
        <v>8.8000000000000007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5</v>
      </c>
      <c r="S755" s="42">
        <v>2</v>
      </c>
      <c r="T755" s="42">
        <v>2</v>
      </c>
      <c r="U755" s="42">
        <v>6</v>
      </c>
      <c r="V755" s="85">
        <f t="shared" si="404"/>
        <v>15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5</v>
      </c>
      <c r="BL755" s="50">
        <f t="shared" si="416"/>
        <v>2</v>
      </c>
      <c r="BM755" s="50">
        <f t="shared" si="417"/>
        <v>2</v>
      </c>
      <c r="BN755" s="50">
        <f t="shared" si="418"/>
        <v>6</v>
      </c>
      <c r="BO755" s="51">
        <f t="shared" si="424"/>
        <v>0</v>
      </c>
      <c r="BP755" s="51">
        <f t="shared" si="419"/>
        <v>15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>
        <v>0</v>
      </c>
      <c r="T757" s="42">
        <v>0</v>
      </c>
      <c r="U757" s="42">
        <v>0</v>
      </c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>
        <v>0</v>
      </c>
      <c r="AI759" s="42">
        <v>0</v>
      </c>
      <c r="AJ759" s="42">
        <v>0</v>
      </c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>
        <v>0</v>
      </c>
      <c r="AX759" s="42">
        <v>0</v>
      </c>
      <c r="AY759" s="42">
        <v>0</v>
      </c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>
        <v>0</v>
      </c>
      <c r="AI760" s="42">
        <v>0</v>
      </c>
      <c r="AJ760" s="42">
        <v>0</v>
      </c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>
        <v>0</v>
      </c>
      <c r="AX760" s="42">
        <v>0</v>
      </c>
      <c r="AY760" s="42">
        <v>0</v>
      </c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>
        <v>1</v>
      </c>
      <c r="T761" s="42">
        <v>6</v>
      </c>
      <c r="U761" s="42">
        <v>0</v>
      </c>
      <c r="V761" s="85">
        <f t="shared" ref="V761:V764" si="425">SUM(J761:U761)</f>
        <v>79</v>
      </c>
      <c r="W761" s="86">
        <v>8.75</v>
      </c>
      <c r="X761" s="99">
        <f t="shared" si="421"/>
        <v>902.85714285714289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>
        <v>0</v>
      </c>
      <c r="AI761" s="42">
        <v>0</v>
      </c>
      <c r="AJ761" s="42">
        <v>0</v>
      </c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>
        <v>0</v>
      </c>
      <c r="AX761" s="42">
        <v>0</v>
      </c>
      <c r="AY761" s="42">
        <v>0</v>
      </c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1</v>
      </c>
      <c r="BM761" s="50">
        <f t="shared" ref="BM761:BM764" si="438">+T761+AI761+AX761</f>
        <v>6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79</v>
      </c>
      <c r="BQ761" s="54">
        <f t="shared" ref="BQ761:BQ764" si="441">IFERROR(BP761/BO761,0)</f>
        <v>9.0285714285714285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12</v>
      </c>
      <c r="S762" s="42">
        <v>7</v>
      </c>
      <c r="T762" s="42">
        <v>6</v>
      </c>
      <c r="U762" s="42">
        <v>3</v>
      </c>
      <c r="V762" s="85">
        <f t="shared" si="425"/>
        <v>87</v>
      </c>
      <c r="W762" s="86">
        <v>9</v>
      </c>
      <c r="X762" s="99">
        <f t="shared" si="421"/>
        <v>966.66666666666663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>
        <v>0</v>
      </c>
      <c r="AI762" s="42">
        <v>0</v>
      </c>
      <c r="AJ762" s="42">
        <v>0</v>
      </c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>
        <v>0</v>
      </c>
      <c r="AX762" s="42">
        <v>0</v>
      </c>
      <c r="AY762" s="42">
        <v>0</v>
      </c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12</v>
      </c>
      <c r="BL762" s="50">
        <f t="shared" si="437"/>
        <v>7</v>
      </c>
      <c r="BM762" s="50">
        <f t="shared" si="438"/>
        <v>6</v>
      </c>
      <c r="BN762" s="50">
        <f t="shared" si="439"/>
        <v>3</v>
      </c>
      <c r="BO762" s="51">
        <f t="shared" si="424"/>
        <v>9</v>
      </c>
      <c r="BP762" s="51">
        <f t="shared" si="440"/>
        <v>87</v>
      </c>
      <c r="BQ762" s="54">
        <f t="shared" si="441"/>
        <v>9.6666666666666661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>
        <v>5</v>
      </c>
      <c r="T763" s="42">
        <v>1</v>
      </c>
      <c r="U763" s="42">
        <v>1</v>
      </c>
      <c r="V763" s="85">
        <f t="shared" si="425"/>
        <v>38</v>
      </c>
      <c r="W763" s="86">
        <v>4</v>
      </c>
      <c r="X763" s="99">
        <f t="shared" si="421"/>
        <v>950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>
        <v>0</v>
      </c>
      <c r="AI763" s="42">
        <v>0</v>
      </c>
      <c r="AJ763" s="42">
        <v>0</v>
      </c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>
        <v>1</v>
      </c>
      <c r="AX763" s="42">
        <v>0</v>
      </c>
      <c r="AY763" s="42">
        <v>0</v>
      </c>
      <c r="AZ763" s="85">
        <f t="shared" si="427"/>
        <v>1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6</v>
      </c>
      <c r="BM763" s="50">
        <f t="shared" si="438"/>
        <v>1</v>
      </c>
      <c r="BN763" s="50">
        <f t="shared" si="439"/>
        <v>1</v>
      </c>
      <c r="BO763" s="51">
        <f t="shared" si="424"/>
        <v>4</v>
      </c>
      <c r="BP763" s="51">
        <f t="shared" si="440"/>
        <v>39</v>
      </c>
      <c r="BQ763" s="54">
        <f t="shared" si="441"/>
        <v>9.75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>
        <v>1</v>
      </c>
      <c r="T764" s="42">
        <v>2</v>
      </c>
      <c r="U764" s="42">
        <v>1</v>
      </c>
      <c r="V764" s="85">
        <f t="shared" si="425"/>
        <v>17</v>
      </c>
      <c r="W764" s="86">
        <v>2.75</v>
      </c>
      <c r="X764" s="99">
        <f t="shared" si="421"/>
        <v>618.18181818181813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>
        <v>0</v>
      </c>
      <c r="AI764" s="42">
        <v>0</v>
      </c>
      <c r="AJ764" s="42">
        <v>0</v>
      </c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>
        <v>0</v>
      </c>
      <c r="AX764" s="42">
        <v>0</v>
      </c>
      <c r="AY764" s="42">
        <v>0</v>
      </c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1</v>
      </c>
      <c r="BM764" s="50">
        <f t="shared" si="438"/>
        <v>2</v>
      </c>
      <c r="BN764" s="50">
        <f t="shared" si="439"/>
        <v>1</v>
      </c>
      <c r="BO764" s="51">
        <f t="shared" si="424"/>
        <v>2.75</v>
      </c>
      <c r="BP764" s="51">
        <f t="shared" si="440"/>
        <v>17</v>
      </c>
      <c r="BQ764" s="54">
        <f t="shared" si="441"/>
        <v>6.1818181818181817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>
        <v>0</v>
      </c>
      <c r="T765" s="42">
        <v>2</v>
      </c>
      <c r="U765" s="42">
        <v>0</v>
      </c>
      <c r="V765" s="85">
        <f t="shared" ref="V765:V768" si="442">SUM(J765:U765)</f>
        <v>8</v>
      </c>
      <c r="W765" s="86">
        <v>0.75</v>
      </c>
      <c r="X765" s="99">
        <f t="shared" ref="X765:X769" si="443">IFERROR(V765/W765,0)*100</f>
        <v>1066.6666666666665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>
        <v>0</v>
      </c>
      <c r="AI765" s="42">
        <v>0</v>
      </c>
      <c r="AJ765" s="42">
        <v>0</v>
      </c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>
        <v>0</v>
      </c>
      <c r="AX765" s="42">
        <v>0</v>
      </c>
      <c r="AY765" s="42">
        <v>0</v>
      </c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2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8</v>
      </c>
      <c r="BQ765" s="54">
        <f t="shared" ref="BQ765:BQ769" si="462">IFERROR(BP765/BO765,0)</f>
        <v>10.666666666666666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>
        <v>7</v>
      </c>
      <c r="T766" s="42">
        <v>10</v>
      </c>
      <c r="U766" s="42">
        <v>0</v>
      </c>
      <c r="V766" s="85">
        <f t="shared" si="442"/>
        <v>52</v>
      </c>
      <c r="W766" s="86">
        <v>3.75</v>
      </c>
      <c r="X766" s="99">
        <f t="shared" si="443"/>
        <v>1386.6666666666667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>
        <v>0</v>
      </c>
      <c r="AI766" s="42">
        <v>0</v>
      </c>
      <c r="AJ766" s="42">
        <v>0</v>
      </c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>
        <v>0</v>
      </c>
      <c r="AX766" s="42">
        <v>0</v>
      </c>
      <c r="AY766" s="42">
        <v>0</v>
      </c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7</v>
      </c>
      <c r="BM766" s="50">
        <f t="shared" si="458"/>
        <v>10</v>
      </c>
      <c r="BN766" s="50">
        <f t="shared" si="459"/>
        <v>0</v>
      </c>
      <c r="BO766" s="51">
        <f t="shared" si="460"/>
        <v>3.75</v>
      </c>
      <c r="BP766" s="51">
        <f t="shared" si="461"/>
        <v>52</v>
      </c>
      <c r="BQ766" s="54">
        <f t="shared" si="462"/>
        <v>13.866666666666667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7</v>
      </c>
      <c r="S767" s="42">
        <v>5</v>
      </c>
      <c r="T767" s="42">
        <v>12</v>
      </c>
      <c r="U767" s="42">
        <v>0</v>
      </c>
      <c r="V767" s="85">
        <f t="shared" si="442"/>
        <v>93</v>
      </c>
      <c r="W767" s="86">
        <v>15</v>
      </c>
      <c r="X767" s="99">
        <f t="shared" si="443"/>
        <v>620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1</v>
      </c>
      <c r="AH767" s="42">
        <v>0</v>
      </c>
      <c r="AI767" s="42">
        <v>0</v>
      </c>
      <c r="AJ767" s="42">
        <v>0</v>
      </c>
      <c r="AK767" s="85">
        <f t="shared" si="444"/>
        <v>1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>
        <v>0</v>
      </c>
      <c r="AX767" s="42">
        <v>0</v>
      </c>
      <c r="AY767" s="42">
        <v>0</v>
      </c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8</v>
      </c>
      <c r="BL767" s="50">
        <f t="shared" si="457"/>
        <v>5</v>
      </c>
      <c r="BM767" s="50">
        <f t="shared" si="458"/>
        <v>12</v>
      </c>
      <c r="BN767" s="50">
        <f t="shared" si="459"/>
        <v>0</v>
      </c>
      <c r="BO767" s="51">
        <f t="shared" si="460"/>
        <v>15</v>
      </c>
      <c r="BP767" s="51">
        <f t="shared" si="461"/>
        <v>94</v>
      </c>
      <c r="BQ767" s="54">
        <f t="shared" si="462"/>
        <v>6.2666666666666666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32</v>
      </c>
      <c r="S768" s="42">
        <v>45</v>
      </c>
      <c r="T768" s="42">
        <v>47</v>
      </c>
      <c r="U768" s="42">
        <v>10</v>
      </c>
      <c r="V768" s="85">
        <f t="shared" si="442"/>
        <v>436</v>
      </c>
      <c r="W768" s="86">
        <v>56.75</v>
      </c>
      <c r="X768" s="99">
        <f t="shared" si="443"/>
        <v>768.28193832599118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1</v>
      </c>
      <c r="AH768" s="42">
        <v>1</v>
      </c>
      <c r="AI768" s="42">
        <v>0</v>
      </c>
      <c r="AJ768" s="42">
        <v>0</v>
      </c>
      <c r="AK768" s="85">
        <f t="shared" si="444"/>
        <v>4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>
        <v>0</v>
      </c>
      <c r="AX768" s="42">
        <v>0</v>
      </c>
      <c r="AY768" s="42">
        <v>0</v>
      </c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33</v>
      </c>
      <c r="BL768" s="50">
        <f t="shared" si="457"/>
        <v>46</v>
      </c>
      <c r="BM768" s="50">
        <f t="shared" si="458"/>
        <v>47</v>
      </c>
      <c r="BN768" s="50">
        <f t="shared" si="459"/>
        <v>10</v>
      </c>
      <c r="BO768" s="51">
        <f t="shared" si="460"/>
        <v>56.75</v>
      </c>
      <c r="BP768" s="51">
        <f t="shared" si="461"/>
        <v>440</v>
      </c>
      <c r="BQ768" s="54">
        <f t="shared" si="462"/>
        <v>7.7533039647577091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>
        <v>0</v>
      </c>
      <c r="T769" s="42">
        <v>2</v>
      </c>
      <c r="U769" s="42">
        <v>0</v>
      </c>
      <c r="V769" s="85">
        <f t="shared" ref="V769" si="463">SUM(J769:U769)</f>
        <v>19</v>
      </c>
      <c r="W769" s="86">
        <v>1.25</v>
      </c>
      <c r="X769" s="99">
        <f t="shared" si="443"/>
        <v>1520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>
        <v>0</v>
      </c>
      <c r="AI769" s="42">
        <v>0</v>
      </c>
      <c r="AJ769" s="42">
        <v>0</v>
      </c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>
        <v>0</v>
      </c>
      <c r="AX769" s="42">
        <v>0</v>
      </c>
      <c r="AY769" s="42">
        <v>0</v>
      </c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2</v>
      </c>
      <c r="BN769" s="50">
        <f t="shared" si="459"/>
        <v>0</v>
      </c>
      <c r="BO769" s="51">
        <f t="shared" si="460"/>
        <v>1.25</v>
      </c>
      <c r="BP769" s="51">
        <f t="shared" si="461"/>
        <v>19</v>
      </c>
      <c r="BQ769" s="54">
        <f t="shared" si="462"/>
        <v>15.2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>
        <v>5</v>
      </c>
      <c r="T770" s="42">
        <v>6</v>
      </c>
      <c r="U770" s="42">
        <v>0</v>
      </c>
      <c r="V770" s="85">
        <f t="shared" ref="V770:V774" si="466">SUM(J770:U770)</f>
        <v>57</v>
      </c>
      <c r="W770" s="86">
        <v>6</v>
      </c>
      <c r="X770" s="99">
        <f t="shared" ref="X770:X774" si="467">IFERROR(V770/W770,0)*100</f>
        <v>950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>
        <v>0</v>
      </c>
      <c r="AI770" s="42">
        <v>0</v>
      </c>
      <c r="AJ770" s="42">
        <v>0</v>
      </c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>
        <v>0</v>
      </c>
      <c r="AX770" s="42">
        <v>0</v>
      </c>
      <c r="AY770" s="42">
        <v>0</v>
      </c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5</v>
      </c>
      <c r="BM770" s="50">
        <f t="shared" ref="BM770:BM774" si="482">+T770+AI770+AX770</f>
        <v>6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57</v>
      </c>
      <c r="BQ770" s="54">
        <f t="shared" ref="BQ770:BQ774" si="486">IFERROR(BP770/BO770,0)</f>
        <v>9.5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>
        <v>0</v>
      </c>
      <c r="AI771" s="42">
        <v>0</v>
      </c>
      <c r="AJ771" s="42">
        <v>0</v>
      </c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>
        <v>0</v>
      </c>
      <c r="AX771" s="42">
        <v>0</v>
      </c>
      <c r="AY771" s="42">
        <v>0</v>
      </c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>
        <v>0</v>
      </c>
      <c r="T772" s="42">
        <v>6</v>
      </c>
      <c r="U772" s="42">
        <v>0</v>
      </c>
      <c r="V772" s="85">
        <f t="shared" si="466"/>
        <v>26</v>
      </c>
      <c r="W772" s="86">
        <v>3.75</v>
      </c>
      <c r="X772" s="99">
        <f t="shared" si="467"/>
        <v>693.33333333333337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>
        <v>0</v>
      </c>
      <c r="AI772" s="42">
        <v>0</v>
      </c>
      <c r="AJ772" s="42">
        <v>0</v>
      </c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>
        <v>0</v>
      </c>
      <c r="AX772" s="42">
        <v>0</v>
      </c>
      <c r="AY772" s="42">
        <v>0</v>
      </c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6</v>
      </c>
      <c r="BN772" s="50">
        <f t="shared" si="483"/>
        <v>0</v>
      </c>
      <c r="BO772" s="51">
        <f t="shared" si="484"/>
        <v>3.75</v>
      </c>
      <c r="BP772" s="51">
        <f t="shared" si="485"/>
        <v>26</v>
      </c>
      <c r="BQ772" s="54">
        <f t="shared" si="486"/>
        <v>6.9333333333333336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>
        <v>1</v>
      </c>
      <c r="T773" s="42">
        <v>2</v>
      </c>
      <c r="U773" s="42">
        <v>0</v>
      </c>
      <c r="V773" s="85">
        <f t="shared" si="466"/>
        <v>17</v>
      </c>
      <c r="W773" s="86">
        <v>2</v>
      </c>
      <c r="X773" s="99">
        <f t="shared" si="467"/>
        <v>850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>
        <v>0</v>
      </c>
      <c r="AI773" s="42">
        <v>0</v>
      </c>
      <c r="AJ773" s="42">
        <v>0</v>
      </c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>
        <v>0</v>
      </c>
      <c r="AX773" s="42">
        <v>0</v>
      </c>
      <c r="AY773" s="42">
        <v>0</v>
      </c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1</v>
      </c>
      <c r="BM773" s="50">
        <f t="shared" si="482"/>
        <v>2</v>
      </c>
      <c r="BN773" s="50">
        <f t="shared" si="483"/>
        <v>0</v>
      </c>
      <c r="BO773" s="51">
        <f t="shared" si="484"/>
        <v>2</v>
      </c>
      <c r="BP773" s="51">
        <f t="shared" si="485"/>
        <v>17</v>
      </c>
      <c r="BQ773" s="54">
        <f t="shared" si="486"/>
        <v>8.5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>
        <v>0</v>
      </c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>
        <v>0</v>
      </c>
      <c r="AI774" s="42">
        <v>0</v>
      </c>
      <c r="AJ774" s="42">
        <v>0</v>
      </c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>
        <v>0</v>
      </c>
      <c r="AX774" s="42">
        <v>0</v>
      </c>
      <c r="AY774" s="42">
        <v>0</v>
      </c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2</v>
      </c>
      <c r="P775" s="42">
        <v>0</v>
      </c>
      <c r="Q775" s="42">
        <v>9</v>
      </c>
      <c r="R775" s="42">
        <v>0</v>
      </c>
      <c r="S775" s="42">
        <v>0</v>
      </c>
      <c r="T775" s="42">
        <v>0</v>
      </c>
      <c r="U775" s="42">
        <v>0</v>
      </c>
      <c r="V775" s="85">
        <f t="shared" ref="V775:V777" si="487">SUM(J775:U775)</f>
        <v>48</v>
      </c>
      <c r="W775" s="86">
        <v>7.25</v>
      </c>
      <c r="X775" s="99">
        <f t="shared" ref="X775:X777" si="488">IFERROR(V775/W775,0)*100</f>
        <v>662.06896551724139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>
        <v>0</v>
      </c>
      <c r="AI775" s="42">
        <v>0</v>
      </c>
      <c r="AJ775" s="42">
        <v>0</v>
      </c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>
        <v>0</v>
      </c>
      <c r="AX775" s="42">
        <v>0</v>
      </c>
      <c r="AY775" s="42">
        <v>0</v>
      </c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2</v>
      </c>
      <c r="BI775" s="50">
        <f t="shared" ref="BI775:BI777" si="499">+P775+AE775+AT775</f>
        <v>0</v>
      </c>
      <c r="BJ775" s="50">
        <f t="shared" ref="BJ775:BJ777" si="500">+Q775+AF775+AU775</f>
        <v>9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48</v>
      </c>
      <c r="BQ775" s="54">
        <f t="shared" ref="BQ775:BQ777" si="507">IFERROR(BP775/BO775,0)</f>
        <v>6.6206896551724137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>
        <v>0</v>
      </c>
      <c r="AI776" s="42">
        <v>0</v>
      </c>
      <c r="AJ776" s="42">
        <v>0</v>
      </c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>
        <v>0</v>
      </c>
      <c r="AX776" s="42">
        <v>0</v>
      </c>
      <c r="AY776" s="42">
        <v>0</v>
      </c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>
        <v>6</v>
      </c>
      <c r="T777" s="42">
        <v>0</v>
      </c>
      <c r="U777" s="42">
        <v>16</v>
      </c>
      <c r="V777" s="85">
        <f t="shared" si="487"/>
        <v>52</v>
      </c>
      <c r="W777" s="86">
        <v>3.5</v>
      </c>
      <c r="X777" s="99">
        <f t="shared" si="488"/>
        <v>1485.7142857142858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>
        <v>0</v>
      </c>
      <c r="AI777" s="42">
        <v>0</v>
      </c>
      <c r="AJ777" s="42">
        <v>0</v>
      </c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>
        <v>0</v>
      </c>
      <c r="AX777" s="42">
        <v>0</v>
      </c>
      <c r="AY777" s="42">
        <v>0</v>
      </c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6</v>
      </c>
      <c r="BM777" s="50">
        <f t="shared" si="503"/>
        <v>0</v>
      </c>
      <c r="BN777" s="50">
        <f t="shared" si="504"/>
        <v>16</v>
      </c>
      <c r="BO777" s="51">
        <f t="shared" si="505"/>
        <v>3.5</v>
      </c>
      <c r="BP777" s="51">
        <f t="shared" si="506"/>
        <v>52</v>
      </c>
      <c r="BQ777" s="54">
        <f t="shared" si="507"/>
        <v>14.857142857142858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2</v>
      </c>
      <c r="S778" s="42">
        <v>3</v>
      </c>
      <c r="T778" s="42">
        <v>1</v>
      </c>
      <c r="U778" s="42">
        <v>0</v>
      </c>
      <c r="V778" s="85">
        <f t="shared" ref="V778:V780" si="508">SUM(J778:U778)</f>
        <v>31</v>
      </c>
      <c r="W778" s="86">
        <v>4</v>
      </c>
      <c r="X778" s="99">
        <f t="shared" ref="X778:X780" si="509">IFERROR(V778/W778,0)*100</f>
        <v>775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>
        <v>0</v>
      </c>
      <c r="AI778" s="42">
        <v>0</v>
      </c>
      <c r="AJ778" s="42">
        <v>0</v>
      </c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>
        <v>0</v>
      </c>
      <c r="AX778" s="42">
        <v>0</v>
      </c>
      <c r="AY778" s="42">
        <v>0</v>
      </c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2</v>
      </c>
      <c r="BL778" s="50">
        <f t="shared" ref="BL778:BL780" si="523">+S778+AH778+AW778</f>
        <v>3</v>
      </c>
      <c r="BM778" s="50">
        <f t="shared" ref="BM778:BM780" si="524">+T778+AI778+AX778</f>
        <v>1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31</v>
      </c>
      <c r="BQ778" s="54">
        <f t="shared" ref="BQ778:BQ780" si="528">IFERROR(BP778/BO778,0)</f>
        <v>7.75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8</v>
      </c>
      <c r="Q779" s="42">
        <v>4</v>
      </c>
      <c r="R779" s="42">
        <v>1</v>
      </c>
      <c r="S779" s="42">
        <v>2</v>
      </c>
      <c r="T779" s="42">
        <v>2</v>
      </c>
      <c r="U779" s="42">
        <v>0</v>
      </c>
      <c r="V779" s="85">
        <f t="shared" si="508"/>
        <v>31</v>
      </c>
      <c r="W779" s="86">
        <v>2.5</v>
      </c>
      <c r="X779" s="99">
        <f t="shared" si="509"/>
        <v>1240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>
        <v>0</v>
      </c>
      <c r="AI779" s="42">
        <v>0</v>
      </c>
      <c r="AJ779" s="42">
        <v>0</v>
      </c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>
        <v>0</v>
      </c>
      <c r="AX779" s="42">
        <v>0</v>
      </c>
      <c r="AY779" s="42">
        <v>0</v>
      </c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8</v>
      </c>
      <c r="BJ779" s="50">
        <f t="shared" si="521"/>
        <v>4</v>
      </c>
      <c r="BK779" s="50">
        <f t="shared" si="522"/>
        <v>1</v>
      </c>
      <c r="BL779" s="50">
        <f t="shared" si="523"/>
        <v>2</v>
      </c>
      <c r="BM779" s="50">
        <f t="shared" si="524"/>
        <v>2</v>
      </c>
      <c r="BN779" s="50">
        <f t="shared" si="525"/>
        <v>0</v>
      </c>
      <c r="BO779" s="51">
        <f t="shared" si="526"/>
        <v>2.5</v>
      </c>
      <c r="BP779" s="51">
        <f t="shared" si="527"/>
        <v>31</v>
      </c>
      <c r="BQ779" s="54">
        <f t="shared" si="528"/>
        <v>12.4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1</v>
      </c>
      <c r="S780" s="42">
        <v>8</v>
      </c>
      <c r="T780" s="42">
        <v>0</v>
      </c>
      <c r="U780" s="42">
        <v>0</v>
      </c>
      <c r="V780" s="85">
        <f t="shared" si="508"/>
        <v>17</v>
      </c>
      <c r="W780" s="86">
        <v>1.75</v>
      </c>
      <c r="X780" s="99">
        <f t="shared" si="509"/>
        <v>971.42857142857133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>
        <v>0</v>
      </c>
      <c r="AI780" s="42">
        <v>0</v>
      </c>
      <c r="AJ780" s="42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>
        <v>1</v>
      </c>
      <c r="AX780" s="42">
        <v>0</v>
      </c>
      <c r="AY780" s="42">
        <v>0</v>
      </c>
      <c r="AZ780" s="85">
        <f t="shared" si="512"/>
        <v>1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3</v>
      </c>
      <c r="BL780" s="50">
        <f t="shared" si="523"/>
        <v>9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20</v>
      </c>
      <c r="BQ780" s="54">
        <f t="shared" si="528"/>
        <v>11.428571428571429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4</v>
      </c>
      <c r="R781" s="42">
        <v>12</v>
      </c>
      <c r="S781" s="42">
        <v>0</v>
      </c>
      <c r="T781" s="42">
        <v>0</v>
      </c>
      <c r="U781" s="42">
        <v>0</v>
      </c>
      <c r="V781" s="85">
        <f t="shared" ref="V781:V786" si="529">SUM(J781:U781)</f>
        <v>71</v>
      </c>
      <c r="W781" s="86">
        <v>8.5</v>
      </c>
      <c r="X781" s="99">
        <f t="shared" ref="X781:X786" si="530">IFERROR(V781/W781,0)*100</f>
        <v>835.2941176470589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>
        <v>0</v>
      </c>
      <c r="AI781" s="42">
        <v>0</v>
      </c>
      <c r="AJ781" s="42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>
        <v>0</v>
      </c>
      <c r="AX781" s="42">
        <v>0</v>
      </c>
      <c r="AY781" s="42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4</v>
      </c>
      <c r="BK781" s="50">
        <f t="shared" ref="BK781:BK786" si="543">+R781+AG781+AV781</f>
        <v>12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71</v>
      </c>
      <c r="BQ781" s="54">
        <f t="shared" ref="BQ781:BQ786" si="549">IFERROR(BP781/BO781,0)</f>
        <v>8.3529411764705888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2</v>
      </c>
      <c r="Q782" s="42">
        <v>1</v>
      </c>
      <c r="R782" s="42">
        <v>0</v>
      </c>
      <c r="S782" s="42">
        <v>0</v>
      </c>
      <c r="T782" s="42">
        <v>0</v>
      </c>
      <c r="U782" s="42">
        <v>10</v>
      </c>
      <c r="V782" s="85">
        <f t="shared" si="529"/>
        <v>77</v>
      </c>
      <c r="W782" s="86">
        <v>16</v>
      </c>
      <c r="X782" s="99">
        <f t="shared" si="530"/>
        <v>481.25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>
        <v>0</v>
      </c>
      <c r="AI782" s="42">
        <v>0</v>
      </c>
      <c r="AJ782" s="42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>
        <v>0</v>
      </c>
      <c r="AX782" s="42">
        <v>0</v>
      </c>
      <c r="AY782" s="42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2</v>
      </c>
      <c r="BJ782" s="50">
        <f t="shared" si="542"/>
        <v>1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10</v>
      </c>
      <c r="BO782" s="51">
        <f t="shared" si="547"/>
        <v>16</v>
      </c>
      <c r="BP782" s="51">
        <f t="shared" si="548"/>
        <v>77</v>
      </c>
      <c r="BQ782" s="54">
        <f t="shared" si="549"/>
        <v>4.8125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>
        <v>0</v>
      </c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>
        <v>0</v>
      </c>
      <c r="AI783" s="42">
        <v>0</v>
      </c>
      <c r="AJ783" s="42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>
        <v>0</v>
      </c>
      <c r="AX783" s="42">
        <v>0</v>
      </c>
      <c r="AY783" s="42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2</v>
      </c>
      <c r="S784" s="42">
        <v>4</v>
      </c>
      <c r="T784" s="42">
        <v>7</v>
      </c>
      <c r="U784" s="42">
        <v>0</v>
      </c>
      <c r="V784" s="85">
        <f t="shared" si="529"/>
        <v>23</v>
      </c>
      <c r="W784" s="86">
        <v>1.5</v>
      </c>
      <c r="X784" s="99">
        <f t="shared" si="530"/>
        <v>1533.3333333333335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2</v>
      </c>
      <c r="AH784" s="42">
        <v>0</v>
      </c>
      <c r="AI784" s="42">
        <v>1</v>
      </c>
      <c r="AJ784" s="42">
        <v>0</v>
      </c>
      <c r="AK784" s="85">
        <f t="shared" si="531"/>
        <v>3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>
        <v>0</v>
      </c>
      <c r="AX784" s="42">
        <v>0</v>
      </c>
      <c r="AY784" s="42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4</v>
      </c>
      <c r="BL784" s="50">
        <f t="shared" si="544"/>
        <v>4</v>
      </c>
      <c r="BM784" s="50">
        <f t="shared" si="545"/>
        <v>8</v>
      </c>
      <c r="BN784" s="50">
        <f t="shared" si="546"/>
        <v>0</v>
      </c>
      <c r="BO784" s="51">
        <f t="shared" si="547"/>
        <v>1.5</v>
      </c>
      <c r="BP784" s="51">
        <f t="shared" si="548"/>
        <v>26</v>
      </c>
      <c r="BQ784" s="54">
        <f t="shared" si="549"/>
        <v>17.333333333333332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>
        <v>3</v>
      </c>
      <c r="T785" s="42">
        <v>0</v>
      </c>
      <c r="U785" s="42">
        <v>0</v>
      </c>
      <c r="V785" s="85">
        <f t="shared" si="529"/>
        <v>71</v>
      </c>
      <c r="W785" s="86">
        <v>14.75</v>
      </c>
      <c r="X785" s="99">
        <f t="shared" si="530"/>
        <v>481.35593220338978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0</v>
      </c>
      <c r="AJ785" s="42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>
        <v>0</v>
      </c>
      <c r="AX785" s="42">
        <v>0</v>
      </c>
      <c r="AY785" s="42">
        <v>0</v>
      </c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3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72</v>
      </c>
      <c r="BQ785" s="54">
        <f t="shared" si="549"/>
        <v>4.430769230769231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>
        <v>4</v>
      </c>
      <c r="T786" s="42">
        <v>3</v>
      </c>
      <c r="U786" s="42">
        <v>0</v>
      </c>
      <c r="V786" s="85">
        <f t="shared" si="529"/>
        <v>15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>
        <v>0</v>
      </c>
      <c r="AI786" s="42">
        <v>0</v>
      </c>
      <c r="AJ786" s="42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>
        <v>0</v>
      </c>
      <c r="AX786" s="42">
        <v>0</v>
      </c>
      <c r="AY786" s="42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4</v>
      </c>
      <c r="BM786" s="50">
        <f t="shared" si="545"/>
        <v>3</v>
      </c>
      <c r="BN786" s="50">
        <f t="shared" si="546"/>
        <v>0</v>
      </c>
      <c r="BO786" s="51">
        <f t="shared" si="547"/>
        <v>0</v>
      </c>
      <c r="BP786" s="51">
        <f t="shared" si="548"/>
        <v>15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>
        <v>3</v>
      </c>
      <c r="T787" s="42">
        <v>5</v>
      </c>
      <c r="U787" s="42">
        <v>3</v>
      </c>
      <c r="V787" s="85">
        <f t="shared" ref="V787:V789" si="550">SUM(J787:U787)</f>
        <v>53</v>
      </c>
      <c r="W787" s="86">
        <v>7.5</v>
      </c>
      <c r="X787" s="99">
        <f t="shared" ref="X787:X789" si="551">IFERROR(V787/W787,0)*100</f>
        <v>706.66666666666663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>
        <v>0</v>
      </c>
      <c r="AI787" s="42">
        <v>0</v>
      </c>
      <c r="AJ787" s="42">
        <v>0</v>
      </c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>
        <v>0</v>
      </c>
      <c r="AX787" s="42">
        <v>0</v>
      </c>
      <c r="AY787" s="42">
        <v>0</v>
      </c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3</v>
      </c>
      <c r="BM787" s="50">
        <f t="shared" ref="BM787:BM789" si="566">+T787+AI787+AX787</f>
        <v>5</v>
      </c>
      <c r="BN787" s="50">
        <f t="shared" ref="BN787:BN789" si="567">+U787+AJ787+AY787</f>
        <v>3</v>
      </c>
      <c r="BO787" s="51">
        <f t="shared" ref="BO787:BO789" si="568">+W787+AL787+BA787</f>
        <v>7.5</v>
      </c>
      <c r="BP787" s="51">
        <f t="shared" ref="BP787:BP789" si="569">V787+AK787+AZ787</f>
        <v>53</v>
      </c>
      <c r="BQ787" s="54">
        <f t="shared" ref="BQ787:BQ789" si="570">IFERROR(BP787/BO787,0)</f>
        <v>7.0666666666666664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>
        <v>0</v>
      </c>
      <c r="T788" s="42">
        <v>2</v>
      </c>
      <c r="U788" s="42">
        <v>0</v>
      </c>
      <c r="V788" s="85">
        <f t="shared" si="550"/>
        <v>3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>
        <v>0</v>
      </c>
      <c r="AJ788" s="42">
        <v>0</v>
      </c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>
        <v>0</v>
      </c>
      <c r="AX788" s="42">
        <v>0</v>
      </c>
      <c r="AY788" s="42">
        <v>0</v>
      </c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2</v>
      </c>
      <c r="BN788" s="50">
        <f t="shared" si="567"/>
        <v>0</v>
      </c>
      <c r="BO788" s="51">
        <f t="shared" si="568"/>
        <v>0</v>
      </c>
      <c r="BP788" s="51">
        <f t="shared" si="569"/>
        <v>3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>
        <v>0</v>
      </c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>
        <v>0</v>
      </c>
      <c r="AI789" s="42">
        <v>0</v>
      </c>
      <c r="AJ789" s="42">
        <v>0</v>
      </c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>
        <v>0</v>
      </c>
      <c r="AX789" s="42">
        <v>0</v>
      </c>
      <c r="AY789" s="42">
        <v>0</v>
      </c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2938</v>
      </c>
      <c r="D5" s="59">
        <f>+EDA!K4+EDA!Z4+EDA!AO4</f>
        <v>2498</v>
      </c>
      <c r="E5" s="59">
        <f>+EDA!L4+EDA!AA4+EDA!AP4</f>
        <v>3274</v>
      </c>
      <c r="F5" s="59">
        <f>+EDA!M4+EDA!AB4+EDA!AQ4</f>
        <v>3278</v>
      </c>
      <c r="G5" s="59">
        <f>+EDA!N4+EDA!AC4+EDA!AR4</f>
        <v>3500</v>
      </c>
      <c r="H5" s="59">
        <f>+EDA!O4+EDA!AD4+EDA!AS4</f>
        <v>3362</v>
      </c>
      <c r="I5" s="59">
        <f>+EDA!P4+EDA!AE4+EDA!AT4</f>
        <v>3285</v>
      </c>
      <c r="J5" s="59">
        <f>+EDA!Q4+EDA!AF4+EDA!AU4</f>
        <v>3512</v>
      </c>
      <c r="K5" s="59">
        <f>+EDA!R4+EDA!AG4+EDA!AV4</f>
        <v>3334</v>
      </c>
      <c r="L5" s="59">
        <f>+EDA!S4+EDA!AH4+EDA!AW4</f>
        <v>3350</v>
      </c>
      <c r="M5" s="59">
        <f>+EDA!T4+EDA!AI4+EDA!AX4</f>
        <v>2874</v>
      </c>
      <c r="N5" s="60">
        <f>+EDA!U4+EDA!AJ4+EDA!AY4</f>
        <v>1142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4485</v>
      </c>
      <c r="D4" s="75">
        <f>SUMIFS(EDA!$AK$6:$AK$909,EDA!$E$6:$E$909,REDES!B4)</f>
        <v>30</v>
      </c>
      <c r="E4" s="66">
        <f>SUMIFS(EDA!$AZ$6:$AZ$909,EDA!$E$6:$E$909,REDES!B4)</f>
        <v>55</v>
      </c>
      <c r="F4" s="79">
        <f>SUM(C4:E4)</f>
        <v>4570</v>
      </c>
    </row>
    <row r="5" spans="2:6" x14ac:dyDescent="0.3">
      <c r="B5" s="67" t="s">
        <v>510</v>
      </c>
      <c r="C5" s="68">
        <f>SUMIFS(EDA!$V$6:$V$909,EDA!$E$6:$E$909,REDES!B5)</f>
        <v>7496</v>
      </c>
      <c r="D5" s="76">
        <f>SUMIFS(EDA!$AK$6:$AK$909,EDA!$E$6:$E$909,REDES!B5)</f>
        <v>153</v>
      </c>
      <c r="E5" s="69">
        <f>SUMIFS(EDA!$AZ$6:$AZ$909,EDA!$E$6:$E$909,REDES!B5)</f>
        <v>122</v>
      </c>
      <c r="F5" s="80">
        <f t="shared" ref="F5:F11" si="0">SUM(C5:E5)</f>
        <v>7771</v>
      </c>
    </row>
    <row r="6" spans="2:6" x14ac:dyDescent="0.3">
      <c r="B6" s="67" t="s">
        <v>191</v>
      </c>
      <c r="C6" s="68">
        <f>SUMIFS(EDA!$V$6:$V$909,EDA!$E$6:$E$909,REDES!B6)</f>
        <v>4192</v>
      </c>
      <c r="D6" s="76">
        <f>SUMIFS(EDA!$AK$6:$AK$909,EDA!$E$6:$E$909,REDES!B6)</f>
        <v>125</v>
      </c>
      <c r="E6" s="69">
        <f>SUMIFS(EDA!$AZ$6:$AZ$909,EDA!$E$6:$E$909,REDES!B6)</f>
        <v>21</v>
      </c>
      <c r="F6" s="80">
        <f t="shared" si="0"/>
        <v>4338</v>
      </c>
    </row>
    <row r="7" spans="2:6" x14ac:dyDescent="0.3">
      <c r="B7" s="67" t="s">
        <v>508</v>
      </c>
      <c r="C7" s="68">
        <f>SUMIFS(EDA!$V$6:$V$909,EDA!$E$6:$E$909,REDES!B7)</f>
        <v>6937</v>
      </c>
      <c r="D7" s="76">
        <f>SUMIFS(EDA!$AK$6:$AK$909,EDA!$E$6:$E$909,REDES!B7)</f>
        <v>109</v>
      </c>
      <c r="E7" s="69">
        <f>SUMIFS(EDA!$AZ$6:$AZ$909,EDA!$E$6:$E$909,REDES!B7)</f>
        <v>102</v>
      </c>
      <c r="F7" s="80">
        <f t="shared" si="0"/>
        <v>7148</v>
      </c>
    </row>
    <row r="8" spans="2:6" x14ac:dyDescent="0.3">
      <c r="B8" s="67" t="s">
        <v>499</v>
      </c>
      <c r="C8" s="68">
        <f>SUMIFS(EDA!$V$6:$V$909,EDA!$E$6:$E$909,REDES!B8)</f>
        <v>3227</v>
      </c>
      <c r="D8" s="76">
        <f>SUMIFS(EDA!$AK$6:$AK$909,EDA!$E$6:$E$909,REDES!B8)</f>
        <v>52</v>
      </c>
      <c r="E8" s="69">
        <f>SUMIFS(EDA!$AZ$6:$AZ$909,EDA!$E$6:$E$909,REDES!B8)</f>
        <v>78</v>
      </c>
      <c r="F8" s="80">
        <f t="shared" si="0"/>
        <v>3357</v>
      </c>
    </row>
    <row r="9" spans="2:6" x14ac:dyDescent="0.3">
      <c r="B9" s="67" t="s">
        <v>254</v>
      </c>
      <c r="C9" s="68">
        <f>SUMIFS(EDA!$V$6:$V$909,EDA!$E$6:$E$909,REDES!B9)</f>
        <v>2937</v>
      </c>
      <c r="D9" s="76">
        <f>SUMIFS(EDA!$AK$6:$AK$909,EDA!$E$6:$E$909,REDES!B9)</f>
        <v>45</v>
      </c>
      <c r="E9" s="69">
        <f>SUMIFS(EDA!$AZ$6:$AZ$909,EDA!$E$6:$E$909,REDES!B9)</f>
        <v>180</v>
      </c>
      <c r="F9" s="80">
        <f t="shared" si="0"/>
        <v>3162</v>
      </c>
    </row>
    <row r="10" spans="2:6" x14ac:dyDescent="0.3">
      <c r="B10" s="67" t="s">
        <v>11</v>
      </c>
      <c r="C10" s="68">
        <f>SUMIFS(EDA!$V$6:$V$909,EDA!$E$6:$E$909,REDES!B10)</f>
        <v>2130</v>
      </c>
      <c r="D10" s="76">
        <f>SUMIFS(EDA!$AK$6:$AK$909,EDA!$E$6:$E$909,REDES!B10)</f>
        <v>13</v>
      </c>
      <c r="E10" s="69">
        <f>SUMIFS(EDA!$AZ$6:$AZ$909,EDA!$E$6:$E$909,REDES!B10)</f>
        <v>45</v>
      </c>
      <c r="F10" s="80">
        <f t="shared" si="0"/>
        <v>2188</v>
      </c>
    </row>
    <row r="11" spans="2:6" ht="15" thickBot="1" x14ac:dyDescent="0.35">
      <c r="B11" s="67" t="s">
        <v>69</v>
      </c>
      <c r="C11" s="70">
        <f>SUMIFS(EDA!$V$6:$V$909,EDA!$E$6:$E$909,REDES!B11)</f>
        <v>3218</v>
      </c>
      <c r="D11" s="77">
        <f>SUMIFS(EDA!$AK$6:$AK$909,EDA!$E$6:$E$909,REDES!B11)</f>
        <v>31</v>
      </c>
      <c r="E11" s="71">
        <f>SUMIFS(EDA!$AZ$6:$AZ$909,EDA!$E$6:$E$909,REDES!B11)</f>
        <v>31</v>
      </c>
      <c r="F11" s="80">
        <f t="shared" si="0"/>
        <v>3280</v>
      </c>
    </row>
    <row r="12" spans="2:6" ht="15" thickBot="1" x14ac:dyDescent="0.35">
      <c r="B12" s="72" t="s">
        <v>496</v>
      </c>
      <c r="C12" s="73">
        <f>SUM(C4:C11)</f>
        <v>34622</v>
      </c>
      <c r="D12" s="73">
        <f>SUM(D4:D11)</f>
        <v>558</v>
      </c>
      <c r="E12" s="73">
        <f>SUM(E4:E11)</f>
        <v>634</v>
      </c>
      <c r="F12" s="81">
        <f>SUM(F4:F11)</f>
        <v>35814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2026-01-08T14:20:02Z</dcterms:modified>
</cp:coreProperties>
</file>